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pmontesv\Desktop\ATH 2023 - copia\SEGUIMIENTO SIGMA 2023\"/>
    </mc:Choice>
  </mc:AlternateContent>
  <xr:revisionPtr revIDLastSave="0" documentId="13_ncr:1_{4686BD32-5A2C-46BD-B942-12A17007E451}" xr6:coauthVersionLast="36" xr6:coauthVersionMax="36" xr10:uidLastSave="{00000000-0000-0000-0000-000000000000}"/>
  <bookViews>
    <workbookView xWindow="0" yWindow="0" windowWidth="23040" windowHeight="9060" firstSheet="12"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2"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4"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1" i="22" l="1"/>
  <c r="M41" i="22"/>
  <c r="L41" i="22"/>
  <c r="K41" i="22"/>
  <c r="J41" i="22"/>
  <c r="I41" i="22"/>
  <c r="H41" i="22"/>
  <c r="G41" i="22"/>
  <c r="F41" i="22"/>
  <c r="E41" i="22"/>
  <c r="D41" i="22"/>
  <c r="C41" i="22"/>
  <c r="B41" i="22"/>
  <c r="A41" i="22"/>
  <c r="N36" i="22"/>
  <c r="M36" i="22"/>
  <c r="L36" i="22"/>
  <c r="K36" i="22"/>
  <c r="J36" i="22"/>
  <c r="I36" i="22"/>
  <c r="H36" i="22"/>
  <c r="G36" i="22"/>
  <c r="F36" i="22"/>
  <c r="E36" i="22"/>
  <c r="D36" i="22"/>
  <c r="C36" i="22"/>
  <c r="B36" i="22"/>
  <c r="A36" i="22"/>
  <c r="N31" i="22"/>
  <c r="M31" i="22"/>
  <c r="L31" i="22"/>
  <c r="K31" i="22"/>
  <c r="J31" i="22"/>
  <c r="I31" i="22"/>
  <c r="H31" i="22"/>
  <c r="G31" i="22"/>
  <c r="F31" i="22"/>
  <c r="E31" i="22"/>
  <c r="D31" i="22"/>
  <c r="C31" i="22"/>
  <c r="B31" i="22"/>
  <c r="A31" i="22"/>
  <c r="N26" i="22"/>
  <c r="M26" i="22"/>
  <c r="L26" i="22"/>
  <c r="K26" i="22"/>
  <c r="J26" i="22"/>
  <c r="I26" i="22"/>
  <c r="H26" i="22"/>
  <c r="G26" i="22"/>
  <c r="F26" i="22"/>
  <c r="E26" i="22"/>
  <c r="D26" i="22"/>
  <c r="C26" i="22"/>
  <c r="B26" i="22"/>
  <c r="A26" i="22"/>
  <c r="N21" i="22"/>
  <c r="M21" i="22"/>
  <c r="L21" i="22"/>
  <c r="K21" i="22"/>
  <c r="J21" i="22"/>
  <c r="I21" i="22"/>
  <c r="H21" i="22"/>
  <c r="G21" i="22"/>
  <c r="F21" i="22"/>
  <c r="E21" i="22"/>
  <c r="D21" i="22"/>
  <c r="C21" i="22"/>
  <c r="B21" i="22"/>
  <c r="A21" i="22"/>
  <c r="N16" i="22"/>
  <c r="M16" i="22"/>
  <c r="L16" i="22"/>
  <c r="K16" i="22"/>
  <c r="J16" i="22"/>
  <c r="I16" i="22"/>
  <c r="H16" i="22"/>
  <c r="G16" i="22"/>
  <c r="F16" i="22"/>
  <c r="E16" i="22"/>
  <c r="D16" i="22"/>
  <c r="C16" i="22"/>
  <c r="B16" i="22"/>
  <c r="A16" i="22"/>
  <c r="N15" i="22"/>
  <c r="M15" i="22"/>
  <c r="L15" i="22"/>
  <c r="K15" i="22"/>
  <c r="J15" i="22"/>
  <c r="I15" i="22"/>
  <c r="H15" i="22"/>
  <c r="N10" i="22"/>
  <c r="M10" i="22"/>
  <c r="L10" i="22"/>
  <c r="K10" i="22"/>
  <c r="J10" i="22"/>
  <c r="I10" i="22"/>
  <c r="H10" i="22"/>
  <c r="G10" i="22"/>
  <c r="F10" i="22"/>
  <c r="E10" i="22"/>
  <c r="D10" i="22"/>
  <c r="C10" i="22"/>
  <c r="B10" i="22"/>
  <c r="A10" i="22"/>
  <c r="D6" i="22"/>
  <c r="D5" i="22"/>
  <c r="D4" i="22"/>
  <c r="Q49" i="1" l="1"/>
  <c r="T49" i="1"/>
  <c r="I25" i="1" l="1"/>
  <c r="J25" i="1"/>
  <c r="L25" i="1"/>
  <c r="M25" i="1"/>
  <c r="Q25" i="1"/>
  <c r="T25" i="1"/>
  <c r="Q26" i="1"/>
  <c r="T26" i="1"/>
  <c r="Q27" i="1"/>
  <c r="T27" i="1"/>
  <c r="Q28" i="1"/>
  <c r="T28" i="1"/>
  <c r="Q29" i="1"/>
  <c r="T29" i="1"/>
  <c r="Q18" i="1"/>
  <c r="T18" i="1"/>
  <c r="T17" i="1"/>
  <c r="Q17" i="1"/>
  <c r="I15" i="1"/>
  <c r="J15" i="1"/>
  <c r="L15" i="1"/>
  <c r="M15" i="1"/>
  <c r="Q19" i="1"/>
  <c r="T19" i="1"/>
  <c r="T15" i="1"/>
  <c r="T16" i="1"/>
  <c r="Q15" i="1"/>
  <c r="Q16" i="1"/>
  <c r="Q13" i="1"/>
  <c r="Q14" i="1"/>
  <c r="Q12" i="1"/>
  <c r="AD26" i="1" l="1"/>
  <c r="AC26" i="1" s="1"/>
  <c r="AD29" i="1"/>
  <c r="AC29" i="1" s="1"/>
  <c r="AD25" i="1"/>
  <c r="AC25" i="1" s="1"/>
  <c r="AD27" i="1"/>
  <c r="AC27" i="1" s="1"/>
  <c r="Z27" i="1"/>
  <c r="Y27" i="1" s="1"/>
  <c r="Z28" i="1"/>
  <c r="Y28" i="1" s="1"/>
  <c r="Z25" i="1"/>
  <c r="Y25" i="1" s="1"/>
  <c r="Z29" i="1"/>
  <c r="Y29" i="1" s="1"/>
  <c r="Z26" i="1"/>
  <c r="Y26" i="1" s="1"/>
  <c r="X27" i="1"/>
  <c r="X26" i="1"/>
  <c r="X25" i="1"/>
  <c r="X29" i="1"/>
  <c r="X28" i="1"/>
  <c r="N25" i="1"/>
  <c r="AD28" i="1"/>
  <c r="AC28" i="1" s="1"/>
  <c r="Z17" i="1"/>
  <c r="Y17" i="1" s="1"/>
  <c r="Z19" i="1"/>
  <c r="Y19" i="1" s="1"/>
  <c r="Z15" i="1"/>
  <c r="Y15" i="1" s="1"/>
  <c r="Z18" i="1"/>
  <c r="Y18" i="1" s="1"/>
  <c r="Z16" i="1"/>
  <c r="Y16" i="1" s="1"/>
  <c r="N15" i="1"/>
  <c r="AB25" i="1" l="1"/>
  <c r="AA25" i="1" s="1"/>
  <c r="AF25" i="1"/>
  <c r="AE25" i="1" s="1"/>
  <c r="AB15" i="1"/>
  <c r="AA15" i="1" s="1"/>
  <c r="AG25" i="1" l="1"/>
  <c r="H35" i="1" l="1"/>
  <c r="M45" i="1" l="1"/>
  <c r="AD49" i="1" s="1"/>
  <c r="AC49" i="1" s="1"/>
  <c r="L45" i="1"/>
  <c r="M40" i="1"/>
  <c r="L40" i="1"/>
  <c r="M35" i="1"/>
  <c r="L35" i="1"/>
  <c r="M30" i="1"/>
  <c r="L30" i="1"/>
  <c r="M20" i="1"/>
  <c r="L20" i="1"/>
  <c r="M10" i="1"/>
  <c r="L10" i="1"/>
  <c r="AD18" i="1" l="1"/>
  <c r="AC18" i="1" s="1"/>
  <c r="AD19" i="1"/>
  <c r="AC19" i="1" s="1"/>
  <c r="AD17" i="1"/>
  <c r="AC17" i="1" s="1"/>
  <c r="AD15" i="1"/>
  <c r="AD16" i="1"/>
  <c r="AC16" i="1" s="1"/>
  <c r="B40" i="19"/>
  <c r="B35" i="19"/>
  <c r="B30" i="19"/>
  <c r="B25" i="19"/>
  <c r="B20" i="19"/>
  <c r="B15" i="19"/>
  <c r="B10" i="19"/>
  <c r="B40" i="17"/>
  <c r="B35" i="17"/>
  <c r="B30" i="17"/>
  <c r="B25" i="17"/>
  <c r="B20" i="17"/>
  <c r="B15" i="17"/>
  <c r="B10" i="17"/>
  <c r="B40" i="18"/>
  <c r="B35" i="18"/>
  <c r="B30" i="18"/>
  <c r="B25" i="18"/>
  <c r="B20" i="18"/>
  <c r="B15" i="18"/>
  <c r="B10" i="18"/>
  <c r="I30" i="19"/>
  <c r="I20" i="18"/>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15" i="1" l="1"/>
  <c r="AF15" i="1"/>
  <c r="AE15" i="1" s="1"/>
  <c r="AG15" i="1" s="1"/>
  <c r="I15" i="19"/>
  <c r="I40" i="18"/>
  <c r="I40" i="19"/>
  <c r="I30" i="18"/>
  <c r="I25" i="19"/>
  <c r="I25" i="18"/>
  <c r="I20" i="19"/>
  <c r="I15" i="18"/>
  <c r="I45" i="1"/>
  <c r="T48" i="1"/>
  <c r="Q48" i="1"/>
  <c r="T47" i="1"/>
  <c r="Q47" i="1"/>
  <c r="T46" i="1"/>
  <c r="Q46" i="1"/>
  <c r="AD46" i="1" s="1"/>
  <c r="T45" i="1"/>
  <c r="Q45" i="1"/>
  <c r="I40" i="17"/>
  <c r="J45" i="1"/>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49" i="1" l="1"/>
  <c r="Y49" i="1" s="1"/>
  <c r="X49" i="1"/>
  <c r="H40" i="17"/>
  <c r="H40" i="18"/>
  <c r="H40" i="19"/>
  <c r="AD45" i="1"/>
  <c r="AC45" i="1" s="1"/>
  <c r="AD48" i="1"/>
  <c r="AC48" i="1" s="1"/>
  <c r="AD47" i="1"/>
  <c r="AC47" i="1" s="1"/>
  <c r="X48" i="1"/>
  <c r="X46" i="1"/>
  <c r="X47" i="1"/>
  <c r="AC46" i="1"/>
  <c r="X45" i="1"/>
  <c r="Z45" i="1"/>
  <c r="Y45" i="1" s="1"/>
  <c r="N45" i="1"/>
  <c r="Z47" i="1"/>
  <c r="Y47" i="1" s="1"/>
  <c r="Z46" i="1"/>
  <c r="Y46" i="1" s="1"/>
  <c r="Z48" i="1"/>
  <c r="Y48" i="1" s="1"/>
  <c r="J40" i="17" l="1"/>
  <c r="J40" i="18"/>
  <c r="J40" i="19"/>
  <c r="AF45" i="1"/>
  <c r="AE45" i="1" s="1"/>
  <c r="AB45" i="1"/>
  <c r="AA45" i="1" s="1"/>
  <c r="K40" i="18" l="1"/>
  <c r="K40" i="19"/>
  <c r="L40" i="17"/>
  <c r="L40" i="19"/>
  <c r="L40" i="18"/>
  <c r="K40" i="17"/>
  <c r="AG45" i="1"/>
  <c r="M40" i="17" l="1"/>
  <c r="M40" i="19"/>
  <c r="M40" i="18"/>
  <c r="T44" i="1"/>
  <c r="Q44" i="1"/>
  <c r="AD44" i="1" s="1"/>
  <c r="T43" i="1"/>
  <c r="Q43" i="1"/>
  <c r="T42" i="1"/>
  <c r="Q42" i="1"/>
  <c r="T41" i="1"/>
  <c r="Q41" i="1"/>
  <c r="T40" i="1"/>
  <c r="Q40" i="1"/>
  <c r="J40" i="1"/>
  <c r="I40" i="1"/>
  <c r="X44" i="1" l="1"/>
  <c r="X43" i="1"/>
  <c r="H35" i="18"/>
  <c r="H35" i="19"/>
  <c r="H35" i="17"/>
  <c r="I10" i="17"/>
  <c r="I10" i="18"/>
  <c r="I10" i="19"/>
  <c r="I35" i="18"/>
  <c r="I35" i="19"/>
  <c r="I35" i="17"/>
  <c r="Z43" i="1"/>
  <c r="Y43" i="1" s="1"/>
  <c r="X41" i="1"/>
  <c r="X42" i="1"/>
  <c r="Z40" i="1"/>
  <c r="Y40" i="1" s="1"/>
  <c r="Z44" i="1"/>
  <c r="Y44" i="1" s="1"/>
  <c r="Z42" i="1"/>
  <c r="Y42" i="1" s="1"/>
  <c r="X40" i="1"/>
  <c r="N40" i="1"/>
  <c r="AD43" i="1"/>
  <c r="AC43" i="1" s="1"/>
  <c r="AD41" i="1"/>
  <c r="AC41" i="1" s="1"/>
  <c r="AD42" i="1"/>
  <c r="AC42" i="1" s="1"/>
  <c r="AD40" i="1"/>
  <c r="AC44" i="1"/>
  <c r="Z41" i="1"/>
  <c r="Y41" i="1" s="1"/>
  <c r="T39" i="1"/>
  <c r="Q39" i="1"/>
  <c r="T38" i="1"/>
  <c r="Q38" i="1"/>
  <c r="AD38" i="1" s="1"/>
  <c r="AC38" i="1" s="1"/>
  <c r="T37" i="1"/>
  <c r="Q37" i="1"/>
  <c r="T36" i="1"/>
  <c r="Q36" i="1"/>
  <c r="T35" i="1"/>
  <c r="Q35" i="1"/>
  <c r="J35" i="1"/>
  <c r="I35" i="1"/>
  <c r="H30" i="19" l="1"/>
  <c r="H30" i="18"/>
  <c r="H30" i="17"/>
  <c r="J35" i="18"/>
  <c r="J35" i="19"/>
  <c r="J35" i="17"/>
  <c r="Z39" i="1"/>
  <c r="Y39" i="1" s="1"/>
  <c r="AC40" i="1"/>
  <c r="AF40" i="1"/>
  <c r="AE40" i="1" s="1"/>
  <c r="AB40" i="1"/>
  <c r="AA40" i="1" s="1"/>
  <c r="AD37" i="1"/>
  <c r="AC37" i="1" s="1"/>
  <c r="AD36" i="1"/>
  <c r="AC36" i="1" s="1"/>
  <c r="AD39" i="1"/>
  <c r="AC39" i="1" s="1"/>
  <c r="N35" i="1"/>
  <c r="AD35" i="1"/>
  <c r="X38" i="1"/>
  <c r="Z36" i="1"/>
  <c r="Y36" i="1" s="1"/>
  <c r="X36" i="1"/>
  <c r="X37" i="1"/>
  <c r="Z38" i="1"/>
  <c r="Y38" i="1" s="1"/>
  <c r="Z37" i="1"/>
  <c r="Y37" i="1" s="1"/>
  <c r="X35" i="1"/>
  <c r="X39" i="1"/>
  <c r="Z35" i="1"/>
  <c r="K35" i="18" l="1"/>
  <c r="K35" i="19"/>
  <c r="K35" i="17"/>
  <c r="J30" i="18"/>
  <c r="J30" i="19"/>
  <c r="J30" i="17"/>
  <c r="L35" i="18"/>
  <c r="L35" i="19"/>
  <c r="L35" i="17"/>
  <c r="AG40" i="1"/>
  <c r="AF35" i="1"/>
  <c r="AE35" i="1" s="1"/>
  <c r="AC35" i="1"/>
  <c r="AB35" i="1"/>
  <c r="AA35" i="1" s="1"/>
  <c r="Y35" i="1"/>
  <c r="K30" i="19" l="1"/>
  <c r="K30" i="18"/>
  <c r="K30" i="17"/>
  <c r="L30" i="18"/>
  <c r="L30" i="19"/>
  <c r="L30" i="17"/>
  <c r="M35" i="17"/>
  <c r="M35" i="19"/>
  <c r="M35" i="18"/>
  <c r="AG35" i="1"/>
  <c r="M30" i="17" l="1"/>
  <c r="M30" i="18"/>
  <c r="M30" i="19"/>
  <c r="T34" i="1"/>
  <c r="Q34" i="1"/>
  <c r="T33" i="1"/>
  <c r="Q33" i="1"/>
  <c r="T32" i="1"/>
  <c r="Q32" i="1"/>
  <c r="T31" i="1"/>
  <c r="Q31" i="1"/>
  <c r="T30" i="1"/>
  <c r="Q30" i="1"/>
  <c r="J30" i="1"/>
  <c r="I30" i="1"/>
  <c r="X32" i="1" l="1"/>
  <c r="Z34" i="1"/>
  <c r="Y34" i="1" s="1"/>
  <c r="X33" i="1"/>
  <c r="H25" i="18"/>
  <c r="H25" i="19"/>
  <c r="H25" i="17"/>
  <c r="X31" i="1"/>
  <c r="X30" i="1"/>
  <c r="X34" i="1"/>
  <c r="AD31" i="1"/>
  <c r="AC31" i="1" s="1"/>
  <c r="AD33" i="1"/>
  <c r="AC33" i="1" s="1"/>
  <c r="AD32" i="1"/>
  <c r="AD34" i="1"/>
  <c r="AC34" i="1" s="1"/>
  <c r="AD30" i="1"/>
  <c r="AC30" i="1" s="1"/>
  <c r="Z32" i="1"/>
  <c r="Y32" i="1" s="1"/>
  <c r="Z30" i="1"/>
  <c r="Y30" i="1" s="1"/>
  <c r="N30" i="1"/>
  <c r="Z33" i="1"/>
  <c r="Y33" i="1" s="1"/>
  <c r="Z31" i="1"/>
  <c r="Y31" i="1" s="1"/>
  <c r="J25" i="19" l="1"/>
  <c r="J25" i="18"/>
  <c r="J25" i="17"/>
  <c r="AF30" i="1"/>
  <c r="AE30" i="1" s="1"/>
  <c r="AC32" i="1"/>
  <c r="AB30" i="1"/>
  <c r="AA30" i="1" s="1"/>
  <c r="K25" i="17" l="1"/>
  <c r="K25" i="18"/>
  <c r="K25" i="19"/>
  <c r="L25" i="18"/>
  <c r="L25" i="19"/>
  <c r="L25" i="17"/>
  <c r="AG30" i="1"/>
  <c r="M25" i="17" l="1"/>
  <c r="M25" i="19"/>
  <c r="M25" i="18"/>
  <c r="T24" i="1"/>
  <c r="Q24" i="1"/>
  <c r="T23" i="1"/>
  <c r="Q23" i="1"/>
  <c r="T22" i="1"/>
  <c r="Q22" i="1"/>
  <c r="T21" i="1"/>
  <c r="Q21" i="1"/>
  <c r="T20" i="1"/>
  <c r="Q20" i="1"/>
  <c r="J20" i="1"/>
  <c r="I20" i="1"/>
  <c r="H15" i="18" l="1"/>
  <c r="H15" i="19"/>
  <c r="H15" i="17"/>
  <c r="H20" i="18"/>
  <c r="H20" i="19"/>
  <c r="H20" i="17"/>
  <c r="Z20" i="1"/>
  <c r="Y20" i="1" s="1"/>
  <c r="X20" i="1"/>
  <c r="X22" i="1"/>
  <c r="X23" i="1"/>
  <c r="X24" i="1"/>
  <c r="X21" i="1"/>
  <c r="N20" i="1"/>
  <c r="AD23" i="1"/>
  <c r="AD24" i="1"/>
  <c r="AD20" i="1"/>
  <c r="AD22" i="1"/>
  <c r="AD21" i="1"/>
  <c r="Z24" i="1"/>
  <c r="Y24" i="1" s="1"/>
  <c r="Z21" i="1"/>
  <c r="Y21" i="1" s="1"/>
  <c r="Z22" i="1"/>
  <c r="Y22" i="1" s="1"/>
  <c r="Z23" i="1"/>
  <c r="Y23" i="1" s="1"/>
  <c r="J20" i="18" l="1"/>
  <c r="J20" i="19"/>
  <c r="J20" i="17"/>
  <c r="J15" i="18"/>
  <c r="J15" i="19"/>
  <c r="J15" i="17"/>
  <c r="AB20" i="1"/>
  <c r="AA20" i="1" s="1"/>
  <c r="K15" i="17" l="1"/>
  <c r="K15" i="19"/>
  <c r="K15" i="18"/>
  <c r="K20" i="18"/>
  <c r="K20" i="19"/>
  <c r="K20" i="17"/>
  <c r="T14" i="1"/>
  <c r="T13" i="1"/>
  <c r="T12" i="1"/>
  <c r="AC24" i="1" l="1"/>
  <c r="AC23" i="1"/>
  <c r="AC21" i="1"/>
  <c r="AC22" i="1"/>
  <c r="AD12" i="1"/>
  <c r="AC12" i="1" s="1"/>
  <c r="AD13" i="1"/>
  <c r="AC13" i="1" s="1"/>
  <c r="AD14" i="1"/>
  <c r="AC14" i="1" s="1"/>
  <c r="Q11" i="1"/>
  <c r="T11" i="1"/>
  <c r="T10" i="1"/>
  <c r="AF20" i="1" l="1"/>
  <c r="AE20" i="1" s="1"/>
  <c r="AC20" i="1"/>
  <c r="AD11" i="1"/>
  <c r="Q10" i="1"/>
  <c r="AD10" i="1" s="1"/>
  <c r="J10" i="1"/>
  <c r="X18" i="1" l="1"/>
  <c r="X19" i="1"/>
  <c r="X15" i="1"/>
  <c r="X16" i="1"/>
  <c r="X17" i="1"/>
  <c r="X10" i="1"/>
  <c r="AG20" i="1"/>
  <c r="L15" i="19"/>
  <c r="L15" i="18"/>
  <c r="L15" i="17"/>
  <c r="L20" i="18"/>
  <c r="L20" i="19"/>
  <c r="L20" i="17"/>
  <c r="AC11" i="1"/>
  <c r="Z14" i="1"/>
  <c r="Z11" i="1"/>
  <c r="Z10" i="1"/>
  <c r="Y10" i="1" s="1"/>
  <c r="Z12" i="1"/>
  <c r="Z13" i="1"/>
  <c r="X13" i="1"/>
  <c r="X12" i="1"/>
  <c r="X14" i="1"/>
  <c r="AC10" i="1"/>
  <c r="X11" i="1"/>
  <c r="I10" i="1"/>
  <c r="M20" i="17" l="1"/>
  <c r="M20" i="18"/>
  <c r="M20" i="19"/>
  <c r="N10" i="1"/>
  <c r="J10" i="18" s="1"/>
  <c r="H10" i="18"/>
  <c r="H10" i="19"/>
  <c r="H10" i="17"/>
  <c r="M15" i="17"/>
  <c r="M15" i="18"/>
  <c r="M15" i="19"/>
  <c r="AF10" i="1"/>
  <c r="AE10" i="1" s="1"/>
  <c r="Y13" i="1"/>
  <c r="Y12" i="1"/>
  <c r="Y11" i="1"/>
  <c r="Y14" i="1"/>
  <c r="AB10" i="1"/>
  <c r="AA10" i="1" s="1"/>
  <c r="B249" i="6" a="1"/>
  <c r="B249" i="6" l="1"/>
  <c r="J10" i="19"/>
  <c r="K10" i="17"/>
  <c r="K10" i="18"/>
  <c r="K10" i="19"/>
  <c r="J10" i="17"/>
  <c r="L10" i="17"/>
  <c r="L10" i="19"/>
  <c r="L10" i="18"/>
  <c r="AG10" i="1"/>
  <c r="M10" i="17" l="1"/>
  <c r="M10" i="19"/>
  <c r="M10" i="18"/>
  <c r="B251" i="6"/>
  <c r="B250" i="6"/>
  <c r="G238" i="6" s="1"/>
</calcChain>
</file>

<file path=xl/sharedStrings.xml><?xml version="1.0" encoding="utf-8"?>
<sst xmlns="http://schemas.openxmlformats.org/spreadsheetml/2006/main" count="2954" uniqueCount="715">
  <si>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</si>
  <si>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</si>
  <si>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</si>
  <si>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</si>
  <si>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</si>
  <si>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</si>
  <si>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</si>
  <si>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</si>
  <si>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</si>
  <si>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</si>
  <si>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</si>
  <si>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</si>
  <si>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</si>
  <si>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</si>
  <si>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</si>
  <si>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</si>
  <si>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</si>
  <si>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</si>
  <si>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</si>
  <si>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</si>
  <si>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</si>
  <si>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</si>
  <si>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</si>
  <si>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</si>
  <si>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</si>
  <si>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</si>
  <si>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</si>
  <si>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</si>
  <si>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</si>
  <si>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</si>
  <si>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</si>
  <si>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</si>
  <si>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</si>
  <si>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</si>
  <si>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</si>
  <si>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</si>
  <si>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</si>
  <si>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</si>
  <si>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</si>
  <si>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</si>
  <si>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</si>
  <si>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</si>
  <si>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</si>
  <si>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</si>
  <si>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</si>
  <si>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</si>
  <si>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</si>
  <si>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</si>
  <si>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</si>
  <si>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</si>
  <si>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</si>
  <si>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</si>
  <si>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</si>
  <si>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</si>
  <si>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</si>
  <si>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</si>
  <si>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</si>
  <si>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</si>
  <si>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</si>
  <si>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</si>
  <si>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</si>
  <si>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</si>
  <si>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</si>
  <si>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</si>
  <si>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</si>
  <si>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</si>
  <si>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</si>
  <si>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</si>
  <si>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</si>
  <si>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</si>
  <si>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</si>
  <si>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</si>
  <si>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</si>
  <si>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</si>
  <si>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</si>
  <si>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</si>
  <si>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</si>
  <si>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</si>
  <si>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</si>
  <si>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</si>
  <si>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</si>
  <si>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</si>
  <si>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</si>
  <si>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</si>
  <si>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</si>
  <si>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</si>
  <si>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</si>
  <si>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</si>
  <si>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</si>
  <si>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</si>
  <si>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</si>
  <si>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</si>
  <si>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</si>
  <si>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</si>
  <si>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</si>
  <si>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</si>
  <si>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</si>
  <si>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</si>
  <si>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</si>
  <si>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</si>
  <si>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</si>
  <si>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</si>
  <si>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</si>
  <si>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</si>
  <si>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</si>
  <si>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</si>
  <si>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</si>
  <si>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</si>
  <si>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</si>
  <si>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</si>
  <si>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</si>
  <si>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</si>
  <si>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</si>
  <si>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</si>
  <si>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</si>
  <si>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</si>
  <si>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</si>
  <si>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</si>
  <si>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</si>
  <si>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</si>
  <si>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</si>
  <si>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</si>
  <si>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</si>
  <si>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</si>
  <si>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</si>
  <si>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</si>
  <si>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</si>
  <si>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</si>
  <si>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</si>
  <si>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</si>
  <si>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</si>
  <si>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</si>
  <si>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</si>
  <si>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</si>
  <si>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</si>
  <si>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</si>
  <si>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</si>
  <si>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</si>
  <si>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</si>
  <si>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</si>
  <si>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</si>
  <si>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</si>
  <si>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</si>
  <si>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</si>
  <si>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</si>
  <si>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</si>
  <si>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</si>
  <si>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</si>
  <si>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</si>
  <si>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</si>
  <si>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</si>
  <si>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</si>
  <si>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</si>
  <si>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</si>
  <si>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</si>
  <si>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</si>
  <si>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</si>
  <si>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</si>
  <si>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</si>
  <si>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</si>
  <si>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</si>
  <si>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</si>
  <si>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</si>
  <si>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</si>
  <si>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</si>
  <si>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</si>
  <si>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</si>
  <si>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</si>
  <si>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</si>
  <si>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</si>
  <si>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</si>
  <si>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</si>
  <si>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</si>
  <si>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</si>
  <si>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</si>
  <si>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</si>
  <si>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</si>
  <si>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</si>
  <si>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</si>
  <si>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</si>
  <si>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</si>
  <si>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</si>
  <si>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</si>
  <si>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</si>
  <si>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</si>
  <si>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</si>
  <si>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</si>
  <si>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</si>
  <si>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</si>
  <si>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</si>
  <si>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</si>
  <si>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</si>
  <si>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</si>
  <si>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</si>
  <si>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</si>
  <si>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</si>
  <si>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</si>
  <si>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</si>
  <si>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</si>
  <si>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</si>
  <si>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</si>
  <si>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</si>
  <si>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</si>
  <si>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</si>
  <si>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</si>
  <si>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</si>
  <si>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</si>
  <si>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</si>
  <si>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</si>
  <si>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</si>
  <si>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</si>
  <si>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</si>
  <si>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</si>
  <si>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</si>
  <si>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</si>
  <si>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</si>
  <si>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</si>
  <si>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</si>
  <si>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</si>
  <si>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</si>
  <si>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</si>
  <si>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</si>
  <si>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</si>
  <si>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</si>
  <si>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</si>
  <si>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</si>
  <si>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</si>
  <si>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</si>
  <si>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</si>
  <si>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</si>
  <si>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</si>
  <si>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</si>
  <si>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</si>
  <si>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</si>
  <si>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</si>
  <si>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</si>
  <si>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</si>
  <si>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</si>
  <si>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</si>
  <si>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</si>
  <si>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</si>
  <si>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</si>
  <si>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</si>
  <si>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</si>
  <si>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</si>
  <si>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</si>
  <si>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</si>
  <si>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</si>
  <si>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</si>
  <si>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</si>
  <si>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</si>
  <si>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</si>
  <si>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</si>
  <si>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</si>
  <si>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</si>
  <si>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</si>
  <si>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</si>
  <si>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</si>
  <si>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</si>
  <si>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</si>
  <si>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</si>
  <si>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</si>
  <si>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</si>
  <si>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</si>
  <si>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</si>
  <si>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</si>
  <si>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</si>
  <si>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</si>
  <si>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</si>
  <si>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</si>
  <si>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</si>
  <si>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</si>
  <si>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</si>
  <si>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</si>
  <si>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</si>
  <si>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</si>
  <si>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</si>
  <si>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</si>
  <si>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</si>
  <si>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</si>
  <si>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</si>
  <si>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</si>
  <si>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</si>
  <si>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</si>
  <si>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</si>
  <si>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</si>
  <si>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</si>
  <si>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</si>
  <si>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</si>
  <si>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</si>
  <si>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</si>
  <si>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</si>
  <si>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</si>
  <si>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</si>
  <si>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</si>
  <si>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</si>
  <si>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</si>
  <si>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</si>
  <si>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</si>
  <si>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</si>
  <si>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</si>
  <si>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</si>
  <si>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</si>
  <si>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</si>
  <si>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</si>
  <si>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</si>
  <si>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</si>
  <si>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</si>
  <si>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</si>
  <si>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</si>
  <si>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</si>
  <si>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</si>
  <si>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</si>
  <si>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</si>
  <si>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</si>
  <si>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</si>
  <si>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</si>
  <si>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</si>
  <si>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</si>
  <si>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</si>
  <si>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</si>
  <si>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</si>
  <si>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</si>
  <si>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</si>
  <si>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</si>
  <si>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</si>
  <si>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</si>
  <si>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</si>
  <si>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</si>
  <si>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</si>
  <si>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</si>
  <si>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</si>
  <si>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</si>
  <si>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</si>
  <si>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</si>
  <si>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</si>
  <si>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</si>
  <si>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</si>
  <si>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</si>
  <si>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</si>
  <si>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</si>
  <si>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</si>
  <si>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</si>
  <si>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</si>
  <si>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</si>
  <si>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</si>
  <si>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</si>
  <si>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</si>
  <si>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</si>
  <si>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</si>
  <si>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</si>
  <si>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</si>
  <si>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</si>
  <si>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</si>
  <si>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</si>
  <si>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</si>
  <si>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</si>
  <si>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</si>
  <si>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</si>
  <si>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</si>
  <si>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</si>
  <si>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</si>
  <si>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</si>
  <si>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</si>
  <si>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</si>
  <si>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</si>
  <si>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</si>
  <si>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</si>
  <si>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</si>
  <si>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</si>
  <si>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</si>
  <si>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</si>
  <si>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</si>
  <si>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</si>
  <si>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</si>
  <si>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</si>
  <si>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</si>
  <si>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</si>
  <si>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</si>
  <si>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</si>
  <si>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</si>
  <si>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</si>
  <si>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</si>
  <si>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</si>
  <si>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</si>
  <si>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</si>
  <si>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</si>
  <si>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</si>
  <si>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</si>
  <si>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</si>
  <si>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</si>
  <si>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</si>
  <si>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</si>
  <si>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</si>
  <si>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</si>
  <si>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</si>
  <si>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</si>
  <si>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</si>
  <si>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</si>
  <si>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</si>
  <si>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</si>
  <si>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</si>
  <si>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</si>
  <si>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</si>
  <si>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</si>
  <si>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</si>
  <si>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</si>
  <si>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</si>
  <si>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</si>
  <si>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</si>
  <si>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</si>
  <si>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</si>
  <si>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</si>
  <si>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</si>
  <si>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</si>
  <si>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</si>
  <si>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</si>
  <si>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</si>
  <si>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</si>
  <si>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</si>
  <si>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</si>
  <si>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</si>
  <si>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</si>
  <si>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</si>
  <si>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</si>
  <si>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</si>
  <si>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</si>
  <si>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</si>
  <si>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</si>
  <si>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</si>
  <si>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</si>
  <si>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</si>
  <si>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</si>
  <si>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</si>
  <si>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</si>
  <si>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</si>
  <si>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</si>
  <si>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</si>
  <si>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</si>
  <si>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</si>
  <si>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</si>
  <si>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</si>
  <si>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Otros</t>
  </si>
  <si>
    <r>
      <t xml:space="preserve">Intereses de personas externas que generen corrupción </t>
    </r>
    <r>
      <rPr>
        <b/>
        <sz val="9"/>
        <color rgb="FF000000"/>
        <rFont val="Arial"/>
        <family val="2"/>
      </rPr>
      <t>(Todos los procesos)</t>
    </r>
  </si>
  <si>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</si>
  <si>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</si>
  <si>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</si>
  <si>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</si>
  <si>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</si>
  <si>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</si>
  <si>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</si>
  <si>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</si>
  <si>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</si>
  <si>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</si>
  <si>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</si>
  <si>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</si>
  <si>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</si>
  <si>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</si>
  <si>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</si>
  <si>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</si>
  <si>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</si>
  <si>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</si>
  <si>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</si>
  <si>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</si>
  <si>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</si>
  <si>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</si>
  <si>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</si>
  <si>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</si>
  <si>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</si>
  <si>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</si>
  <si>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</si>
  <si>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</si>
  <si>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</si>
  <si>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</si>
  <si>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</si>
  <si>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</si>
  <si>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</si>
  <si>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</si>
  <si>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</si>
  <si>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</si>
  <si>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</si>
  <si>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</si>
  <si>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</si>
  <si>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</si>
  <si>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</si>
  <si>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</si>
  <si>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</si>
  <si>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</si>
  <si>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</si>
  <si>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</si>
  <si>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</si>
  <si>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</si>
  <si>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</si>
  <si>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</si>
  <si>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</si>
  <si>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</si>
  <si>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</si>
  <si>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</si>
  <si>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</si>
  <si>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</si>
  <si>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</si>
  <si>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</si>
  <si>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</si>
  <si>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</si>
  <si>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</si>
  <si>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</si>
  <si>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</si>
  <si>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</si>
  <si>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</si>
  <si>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</si>
  <si>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</si>
  <si>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</si>
  <si>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</si>
  <si>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</si>
  <si>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</si>
  <si>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</si>
  <si>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</si>
  <si>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</si>
  <si>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</si>
  <si>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</si>
  <si>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</si>
  <si>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</si>
  <si>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</si>
  <si>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</si>
  <si>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</si>
  <si>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</si>
  <si>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</si>
  <si>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</si>
  <si>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</si>
  <si>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</si>
  <si>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</si>
  <si>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</si>
  <si>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</si>
  <si>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</si>
  <si>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</si>
  <si>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</si>
  <si>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</si>
  <si>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</si>
  <si>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</si>
  <si>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</si>
  <si>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</si>
  <si>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</si>
  <si>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</si>
  <si>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</si>
  <si>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</si>
  <si>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</si>
  <si>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</si>
  <si>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</si>
  <si>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</si>
  <si>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</si>
  <si>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</si>
  <si>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</si>
  <si>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</si>
  <si>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</si>
  <si>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</si>
  <si>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</si>
  <si>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</si>
  <si>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</si>
  <si>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</si>
  <si>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</si>
  <si>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</si>
  <si>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</si>
  <si>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</si>
  <si>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</si>
  <si>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</si>
  <si>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</si>
  <si>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</si>
  <si>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</si>
  <si>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</si>
  <si>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</si>
  <si>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</si>
  <si>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</si>
  <si>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</si>
  <si>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</si>
  <si>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</si>
  <si>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</si>
  <si>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</si>
  <si>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</si>
  <si>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</si>
  <si>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</si>
  <si>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</si>
  <si>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</si>
  <si>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</si>
  <si>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</si>
  <si>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</si>
  <si>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</si>
  <si>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</si>
  <si>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</si>
  <si>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</si>
  <si>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Gestión Humana</t>
  </si>
  <si>
    <t>Nivel Central y Seccional</t>
  </si>
  <si>
    <t xml:space="preserve">Incumplimiento de los  términos de ley en la atención  de los requerimientos de la ciudadania </t>
  </si>
  <si>
    <t>1. Extravio de documentos
2. Falta de personal competente para la organización de archivo y diversidad de personal manipulando el archivo.
3. Documentos deteriorados.
4. Hojas de vida no actualizadas
5. Doble archivo (digital y físico)
6. Falta de infraestructura física</t>
  </si>
  <si>
    <t xml:space="preserve">1. Limitaciones en la planta de cargos 
2. Equipos obsoletos
3. Página web no funciona
4. Procedimientos mal diseñados </t>
  </si>
  <si>
    <t>Inexactitud de la información</t>
  </si>
  <si>
    <t>Pérdida de información por archivo desorganizado y desactualizado</t>
  </si>
  <si>
    <t>Posibilidad de afectación reputacional debido a la Pérdida de información por archivo desorganizado y desactualizado</t>
  </si>
  <si>
    <t>Tardanza en la liquidación de las doceavas de cesantías de los servidores afiliados al Fondo Nacional del Ahorro.</t>
  </si>
  <si>
    <t>1.Cambio de software de liquidación de cesantías y errores que se presentan por la parametrización del mismo.
2.Cambio en el procedimiento.
3. Demoras en la revisión por errores en la parametrización del sistemas (Efinomina).
4.La normatividad legal existente es modificada  por conceptos emitidos del DAFP, respecto de  los factores salariales a tener en cuenta en la liquidación de las doceavas de cesantías.</t>
  </si>
  <si>
    <t>Demora en la Remisión o envío incompleto por parte de los nominadores de las novedades de movimientos de personal en los despachos judiciales.</t>
  </si>
  <si>
    <t>Inexactitud en la liquidación emitida por el software  que genera error en la liquidación de la nómina, prestaciones sociales y seguridad social.</t>
  </si>
  <si>
    <t>Reporte mensual de historias laborales actualizadas (seguimiento interno ).</t>
  </si>
  <si>
    <t>Matriz relación de actos administrativos</t>
  </si>
  <si>
    <t>1. Ausencia de controles en el procedimiento por parte de los nominadores.
2. Desacatar la normatividad respecto a nómina, prestaciones sociales y seguridad social.  
3. Actos administrativos presentados de forma incompleta o erronea.</t>
  </si>
  <si>
    <t>Revisión de prenominas, actos administrativos</t>
  </si>
  <si>
    <t>Revisión previa documentos soportes hojas de vida.</t>
  </si>
  <si>
    <t xml:space="preserve">Posibilidad de afectación reputacional por infraestructura física y tecnológica inadecuada y escaso recurso humano. </t>
  </si>
  <si>
    <t>Reporte mensual de entradas y salidas de peticiones.</t>
  </si>
  <si>
    <t>Programa deficiente para liquidación de cesantías</t>
  </si>
  <si>
    <t>Posibilidad de incumplimiento de metas establecidas debido a deficiencias en el programa de liquidación de cesantías.</t>
  </si>
  <si>
    <t>No aplicación de los Acuerdos establecidos por el Consejo Superior de la Judicatura por parte de los nominadores</t>
  </si>
  <si>
    <t>Posibilidad de incumplimiento de metas debido a la no aplicación de los Acuerdos establecidos por el Consejo Superior de la Judicatura por parte de los nominadores</t>
  </si>
  <si>
    <t>Programa deficiente para liquidación de nómina</t>
  </si>
  <si>
    <t>Posibilidad de incumplimiento de metas establecidas debido a deficiencias en el programa de liquidación de nómina.</t>
  </si>
  <si>
    <t>DIRECCIÓN EJECUTIVA SECCIONAL DE ADMINISTRACIÓN JUDICIAL DE NEIVA</t>
  </si>
  <si>
    <t>GESTIÓN HUMANA</t>
  </si>
  <si>
    <t>Apoyo</t>
  </si>
  <si>
    <t xml:space="preserve">Escaso recurso humano eInfraestructura física y tecnológina inadecuada, </t>
  </si>
  <si>
    <t>Revisión diaria de correos electrónicos</t>
  </si>
  <si>
    <t>Redistribución de funciones asignadas al personal del área</t>
  </si>
  <si>
    <t>Cronogramas establecidos  para el cumplimiento de los objetivos del área</t>
  </si>
  <si>
    <t>Apoyo por parte del Área de Asistencia legal para los asuntos de índole jurídica</t>
  </si>
  <si>
    <t>Solicitud de fortalecimiento de la planta de personal, a través del estudio de cargas laborales que se adelanta por parte de la DEAJ</t>
  </si>
  <si>
    <t>Coordinador Área de Talento Humano</t>
  </si>
  <si>
    <t>Se solicitó el fortalecimiento de la planta de personal con 1 profesional y 3 asistentes administrativos</t>
  </si>
  <si>
    <t>Difusión de las direcciones electrónicas por asunto</t>
  </si>
  <si>
    <t>Redistribución de funciones asignadas al personal del área, para dedicación exclusiva a la sección de archivo</t>
  </si>
  <si>
    <t>Uso del sigobius para el manejo de correspondencia</t>
  </si>
  <si>
    <t>Participación en capacitaciones sobre gestión documental, sigobius y TRD</t>
  </si>
  <si>
    <t>Verificación de proyectos antes de firmar y entregar al interesado</t>
  </si>
  <si>
    <t>Verificación manual de las liquidaciones de cesantías a través de archivos excel</t>
  </si>
  <si>
    <t>Prescripción de cuentas por cobrar por concepto de incapacidades</t>
  </si>
  <si>
    <t>1. Carencia de personal
2. Barreras administrativas de las EPS, ARL, AFP
3. Desconocimiento de la normatividad legal
4. Falta de documentos por parte de los servidores judiciales incapacitados.</t>
  </si>
  <si>
    <t>Dificultad para el cobro de las incapacidades en razón al incumplimiento de requisitos por parte de los nominadores y falta de personal</t>
  </si>
  <si>
    <t>Posibilidad de afectación económica debido a dificultad para el cobro de las incapacidades en razón al incumplimiento de requisitos por parte de los nominadores y falta de personal</t>
  </si>
  <si>
    <t>Utilización de portales transaccionales para la radicación de las incapacidades</t>
  </si>
  <si>
    <t>Matriz de seguimiento mensual en excel</t>
  </si>
  <si>
    <t>Verificación de requisitos de las incapacidades antes de incluirlas en nómina</t>
  </si>
  <si>
    <t>Control periódico a través del comité de saneamiento contable</t>
  </si>
  <si>
    <t>Los documentos proyectados por el equipo de trabajo se revisan y devuelven para los ajustes a que haya lugar</t>
  </si>
  <si>
    <t>En los comités de saneamiento contable se realiza seguimiento al tema de incapacidades</t>
  </si>
  <si>
    <t>Circulares informativas periódicas</t>
  </si>
  <si>
    <t>Lista de chequeo de documentos requeridos</t>
  </si>
  <si>
    <t>Asesoría a los servidores judiciales para el ingreso a la entidad</t>
  </si>
  <si>
    <t xml:space="preserve">1. Cambio en el software y entrada en producción sin la parametrización adecuada de acuerdo a la normatividad vigente.
2. Ausencia de capacitación adecuada a los liquidadores de nómina y prestaciones sociales.
3. Planta de personal muy variable
</t>
  </si>
  <si>
    <t>Verificación manual de las liquidaciones de nómina a través de archivos excel</t>
  </si>
  <si>
    <t>Reporte de casos a la mesa de ayuda del aplicativo de liquidación de cesantías</t>
  </si>
  <si>
    <t>Reporte de casos a la mesa de ayuda del aplicativo de liquidación de nómina y prestaciones sociales</t>
  </si>
  <si>
    <t>Asistir a las capacitaciones programadas en el nuevo software de nómina EFINOMINA</t>
  </si>
  <si>
    <t>El equipo de trabajo ha participado en todas las capacitaciones programadas por la DEAJ, no obstante persisten errores en las liquidaciones</t>
  </si>
  <si>
    <t>Inaplicabilidad de la normavidad ambiental vigente</t>
  </si>
  <si>
    <t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t>
  </si>
  <si>
    <t>Desconocimiento de los lineamientos ambientales y normatividad  ambiental vigente</t>
  </si>
  <si>
    <t>Posibilidad de afectación ambiental debido al desconocimiento de las lineamientos ambientales y normatividad ambiental vigente</t>
  </si>
  <si>
    <t>Divulgación de programas, guías y procedimientos del Plan de Gestión Ambiental, en torno a la implementación del Acuerdo PSAA14-10160</t>
  </si>
  <si>
    <t>Asistencia a capacitaciones relacionadas con la gestión ambiental de la Rama Judicial</t>
  </si>
  <si>
    <t>Participación en la Brigada de Emergencias</t>
  </si>
  <si>
    <t>Participación en el comité seccional del SIGCMA</t>
  </si>
  <si>
    <t>Participación en las actividades del SGSST que son transversales al PGA</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</si>
  <si>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</si>
  <si>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</si>
  <si>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</si>
  <si>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</si>
  <si>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Divulgación del Código de Etica de Buen Gobierno a traves de la  página web de la Rama Judicial</t>
  </si>
  <si>
    <t>Monitoreo y control por medio de las Auditorias Internas, Externas de Control Interno y de entes de control</t>
  </si>
  <si>
    <t>Confrontación y verificación de la ejecución presupuestal</t>
  </si>
  <si>
    <t>Informes de gestión mensual rendidos ante el comité de Dirección</t>
  </si>
  <si>
    <t>Revisión de proyectos, liquidaciones, actos administrativos antes de pasarlos para firma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</si>
  <si>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</si>
  <si>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</si>
  <si>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</si>
  <si>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</si>
  <si>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</si>
  <si>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</si>
  <si>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</si>
  <si>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</si>
  <si>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</si>
  <si>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</si>
  <si>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</si>
  <si>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AMBIENTALES: emisiones y residuos, energía, catástrofes naturales, desarrollo sostenible.</t>
  </si>
  <si>
    <t>Legales y reglamentarios (estadnadres nacionales, internacionales, regulacion )</t>
  </si>
  <si>
    <t xml:space="preserve">DEBILIDADES (Factores) </t>
  </si>
  <si>
    <t xml:space="preserve">FORTALEZAS (Factores) </t>
  </si>
  <si>
    <t>Estratégicos: (direccionamiento estratégico, planeación institucional,
liderazgo, trabajo en equipo)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</si>
  <si>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</si>
  <si>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Se ejecutaron todas las actividades derivadas de los controles implementados</t>
  </si>
  <si>
    <t>x</t>
  </si>
  <si>
    <t>Teniendo en cuenta que para el control del presente riesgo, se cuenta con el apoyo de un profesional del Área Jurídica, durante el primer trimestre, se controlaron los términos de respuesta, por lo que se evidencia que este riesgo no se materializó</t>
  </si>
  <si>
    <t>Esta actividad, viene siendo monitoreada desde el nivel central, a efectos de lograr controlar las desviaciones que ya se habían evidenciado, por lo que en el primer trimestre del 2023 se aplicaron todos los controles planteados, logrando que dicho riesgo no se materializara</t>
  </si>
  <si>
    <t xml:space="preserve">Durante el primer trimestre del 2023, se cumplieron todos los controles establecidos para el presente riesgo, se debe aclarar que si bien, se siguen generando nóminas adicionales, éstas se presentan en términos razonables y justificados, concluyendo que se controló en debida forma. </t>
  </si>
  <si>
    <t>Durante el primer trimestre del 2023, el presente riesgo no se materializó</t>
  </si>
  <si>
    <t>Teniendo en cuenta que para el control del presente riesgo, se cuenta con el apoyo de un profesional del Área Jurídica, durante el segundo trimestre, se controlaron los términos de respuesta, por lo que se evidencia que este riesgo no se materializó</t>
  </si>
  <si>
    <t>Pese a las diferentes situaciones generadas por el deficiente funcionamiento del sistema de nómina, se logró la liquidación y reporte oportuno de las doceavas de cesantías del fondo nacional del ahorro, por lo que se concluye que los controles han sido efectivos, por lo que el riesgo no se materializó en el segundo trimestre de 2023</t>
  </si>
  <si>
    <t>Esta actividad, viene siendo monitoreada desde el nivel central, a efectos de lograr controlar las desviaciones que ya se habían evidenciado, por lo que en el segundo trimestre del 2023 se aplicaron todos los controles planteados, logrando que dicho riesgo no se materializara</t>
  </si>
  <si>
    <t xml:space="preserve">Durante el segundo trimestre del 2023, se cumplieron todos los controles establecidos para el presente riesgo, se debe aclarar que si bien, se siguen generando nóminas adicionales, éstas se presentan en términos razonables y justificados, concluyendo que se controló en debida forma. </t>
  </si>
  <si>
    <t>Pese a las diferentes situaciones generadas por el deficiente funcionamiento del sistema de nómina, se logró la liquidación y pago de salarios y prestaciones sociales, por lo que se concluye que los controles han sido efectivos, por lo que el riesgo no se materializó durante el segundo trimestre de 2023</t>
  </si>
  <si>
    <t>Durante el segundo trimestre del 2023, el presente riesgo no se materializó</t>
  </si>
  <si>
    <t>Pese a las diferentes situaciones generadas por el deficiente funcionamiento del sistema de nómina, se logró la liquidación y pago de salarios y prestaciones sociales, por lo que se concluye que los controles han sido efectivos, por lo que el riesgo no se materializó durante el primer trimestre de 2023</t>
  </si>
  <si>
    <t>Pese a las diferentes situaciones generadas por el deficiente funcionamiento del sistema de nómina, se logró la liquidación y reporte oportuno de las doceavas de cesantías del fondo nacional del ahorro, por lo que se concluye que los controles han sido efectivos, por lo que el riesgo no se materializó durante el primer trimestre de 2023</t>
  </si>
  <si>
    <t>Teniendo en cuenta que para el control del presente riesgo, se cuenta con el apoyo de un profesional del Área Jurídica, durante el tercer trimestre, se controlaron los términos de respuesta, por lo que se evidencia que este riesgo no se materializó</t>
  </si>
  <si>
    <t>Pese a las diferentes situaciones generadas por el deficiente funcionamiento del sistema de nómina, se logró la liquidación y reporte oportuno de las doceavas de cesantías del fondo nacional del ahorro, por lo que se concluye que los controles han sido efectivos, por lo que el riesgo no se materializó durante el tercer trimestre de 2023</t>
  </si>
  <si>
    <t>Pese a las diferentes situaciones generadas por el deficiente funcionamiento del sistema de nómina, se logró la liquidación y pago de salarios y prestaciones sociales, por lo que se concluye que los controles han sido efectivos, por lo que el riesgo no se materializó durante el tercer trimestre de 2023</t>
  </si>
  <si>
    <t xml:space="preserve">Durante el tercer trimestre del 2023, se cumplieron todos los controles establecidos para el presente riesgo, se debe aclarar que si bien, se siguen generando nóminas adicionales, éstas se presentan en términos razonables y justificados, concluyendo que se controló en debida forma. </t>
  </si>
  <si>
    <t>Durante el tercer trimestre del 2023, el presente riesgo no se materializó</t>
  </si>
  <si>
    <t>Durante este trimestre, se atendió auditoría interna al procedimiento de cobro de incapacidades.
Esta actividad, viene siendo monitoreada desde el nivel central, a efectos de lograr controlar las desviaciones que ya se habían evidenciado, por lo que en el tercer trimestre del 2023 se aplicaron todos los controles planteados, logrando que dicho riesgo no se materializara</t>
  </si>
  <si>
    <t>Se realizó seguimiento estricto de los requerimientos allegados al Área y se dio cumplimiento a los controles establecidos. Este riesgo se fortaleció con 1 control que consiste en el seguimiento en carpeta en el correo electrónico de los requerimientos</t>
  </si>
  <si>
    <t>Teniendo en cuenta que para el control del presente riesgo, se cuenta con el apoyo de un profesional del Área Jurídica, durante el cuarto trimestre de 2023, se controlaron los términos de respuesta, por lo que se evidencia que este riesgo no se materializó</t>
  </si>
  <si>
    <t>Durante el cuarto trimestre del 2023, se aplicaron todos los controles establecidos para el presente riesgo, logrando controlarlo de tal forma que no se materializó</t>
  </si>
  <si>
    <t>Pese a las diferentes situaciones generadas por el deficiente funcionamiento del sistema de nómina, se logró la liquidación y reporte oportuno de las doceavas de cesantías del fondo nacional del ahorro, por lo que se concluye que los controles han sido efectivos, por lo que el riesgo no se materializó durante el cuarto trimestre de 2023</t>
  </si>
  <si>
    <t>Se realizó seguimiento estricto de las incapacidades allegadas al Área y se dio cumplimiento a los controles establecidos. Este riesgo se fortaleció con 7 controles adicionales con el fin de corregir las desviaciones ya detectadas</t>
  </si>
  <si>
    <t>Durante este trimestre, se recibió informe de auditoría interna al procedimiento de cobro de incapacidades.
Esta actividad, viene siendo monitoreada desde el nivel central, a efectos de lograr controlar las desviaciones que ya se habían evidenciado, por lo que en el cuarto trimestre del 2023 se aplicaron todos los controles planteados, logrando que dicho riesgo no se materializara, así mismo se elaboró el respectivo plan de mejoramiento, encontrandose a la fecha en ejecución</t>
  </si>
  <si>
    <t>Se realizó seguimiento estricto de las novedades de nómina allegadas al Área y se dio cumplimiento a los controles establecidos. Este riesgo se fortaleció con 1 control adicionales con el fin de corregir las desviaciones ya detectadas</t>
  </si>
  <si>
    <t xml:space="preserve">Durante el  cuarto trimestre del 2023, se cumplieron todos los controles establecidos para el presente riesgo, se debe aclarar que si bien, se siguen generando nóminas adicionales, éstas se presentan en términos razonables y justificados, concluyendo que se controló en debida forma. </t>
  </si>
  <si>
    <t>Se realizó seguimiento estricto a todas las anomalidades presentadas en el aplicativo de nómina, reportando oportunamente al nivel central y se dio cumplimiento a los controles establecidos. Este riesgo se fortaleció con 2 controles adicionales con el fin de corregir las desviaciones ya detectadas</t>
  </si>
  <si>
    <t>Pese a las diferentes situaciones generadas por el deficiente funcionamiento del sistema de nómina, se logró la liquidación y pago de salarios y prestaciones sociales, por lo que se concluye que los controles han sido efectivos, por lo que el riesgo no se materializó durante el cuarto trimestre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</si>
</sst>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scheme val="minor"/>
    </font>
    <font>
      <sz val="9"/>
      <color theme="1"/>
      <name val="Arial"/>
      <family val="2"/>
    </font>
    <font>
      <b/>
      <sz val="10"/>
      <color rgb="FF000000"/>
      <name val="Arial"/>
      <family val="2"/>
    </font>
    <font>
      <sz val="9"/>
      <color rgb="FF000000"/>
      <name val="Arial"/>
      <family val="2"/>
    </font>
    <font>
      <b/>
      <sz val="9"/>
      <color rgb="FF000000"/>
      <name val="Arial"/>
      <family val="2"/>
    </font>
    <font>
      <sz val="9"/>
      <name val="Arial"/>
      <family val="2"/>
    </font>
    <font>
      <b/>
      <sz val="9"/>
      <color theme="1"/>
      <name val="Arial"/>
      <family val="2"/>
    </font>
    <font>
      <b/>
      <sz val="10"/>
      <color rgb="FF000000"/>
      <name val="Calibri"/>
      <family val="2"/>
      <scheme val="minor"/>
    </font>
    <font>
      <sz val="9"/>
      <color indexed="8"/>
      <name val="Arial"/>
      <family val="2"/>
    </font>
    <font>
      <b/>
      <sz val="14"/>
      <name val="Calibri"/>
      <family val="2"/>
      <scheme val="minor"/>
    </font>
    <font>
      <b/>
      <i/>
      <sz val="11"/>
      <color theme="1"/>
      <name val="Calibri"/>
      <family val="2"/>
      <scheme val="minor"/>
    </font>
    <font>
      <b/>
      <sz val="10"/>
      <color theme="0" tint="-4.9989318521683403E-2"/>
      <name val="Calibri"/>
      <family val="2"/>
      <scheme val="minor"/>
    </font>
    <font>
      <b/>
      <sz val="10"/>
      <name val="Calibri"/>
      <family val="2"/>
      <scheme val="minor"/>
    </font>
    <font>
      <sz val="10"/>
      <color theme="0"/>
      <name val="Calibri"/>
      <family val="2"/>
      <scheme val="minor"/>
    </font>
    <font>
      <sz val="18"/>
      <color theme="1"/>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theme="4" tint="-0.249977111117893"/>
        <bgColor indexed="64"/>
      </patternFill>
    </fill>
    <fill>
      <patternFill patternType="solid">
        <fgColor theme="8" tint="0.79998168889431442"/>
        <bgColor indexed="64"/>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8" fillId="0" borderId="0"/>
    <xf numFmtId="0" fontId="14" fillId="0" borderId="0"/>
  </cellStyleXfs>
  <cellXfs count="56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xf numFmtId="0" fontId="7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8" fillId="0" borderId="88" xfId="0" applyFont="1" applyBorder="1" applyAlignment="1" applyProtection="1">
      <alignment horizontal="left" vertical="top" wrapText="1"/>
      <protection locked="0"/>
    </xf>
    <xf numFmtId="0" fontId="58" fillId="0" borderId="13" xfId="0" applyFont="1" applyBorder="1" applyAlignment="1" applyProtection="1">
      <alignment horizontal="left" vertical="top" wrapText="1"/>
      <protection locked="0"/>
    </xf>
    <xf numFmtId="0" fontId="58" fillId="0" borderId="65" xfId="0" applyFont="1" applyBorder="1" applyAlignment="1" applyProtection="1">
      <alignment horizontal="left" vertical="top" wrapText="1"/>
      <protection locked="0"/>
    </xf>
    <xf numFmtId="0" fontId="58" fillId="0" borderId="13" xfId="0" applyFont="1" applyBorder="1" applyAlignment="1" applyProtection="1">
      <alignment vertical="top" wrapText="1"/>
      <protection locked="0"/>
    </xf>
    <xf numFmtId="0" fontId="56" fillId="0" borderId="13" xfId="0" applyFont="1" applyBorder="1" applyAlignment="1">
      <alignment horizontal="left" vertical="center" wrapText="1"/>
    </xf>
    <xf numFmtId="0" fontId="57" fillId="3" borderId="13" xfId="0" applyFont="1" applyFill="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3"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3"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32" fillId="0" borderId="13" xfId="0" applyFont="1" applyBorder="1" applyAlignment="1">
      <alignment horizontal="justify" vertical="center" wrapText="1"/>
    </xf>
    <xf numFmtId="0" fontId="83" fillId="0" borderId="82" xfId="0" applyFont="1" applyBorder="1" applyAlignment="1">
      <alignment vertical="center" wrapText="1"/>
    </xf>
    <xf numFmtId="0" fontId="32" fillId="0" borderId="13" xfId="0" applyFont="1" applyBorder="1" applyAlignment="1">
      <alignment horizontal="left" vertical="center" wrapText="1" readingOrder="1"/>
    </xf>
    <xf numFmtId="0" fontId="32" fillId="0" borderId="13" xfId="0" applyFont="1" applyBorder="1" applyAlignment="1">
      <alignment horizontal="justify" vertical="center" wrapText="1" readingOrder="1"/>
    </xf>
    <xf numFmtId="0" fontId="83" fillId="0" borderId="13" xfId="0" applyFont="1" applyBorder="1" applyAlignment="1">
      <alignment vertical="top" wrapText="1"/>
    </xf>
    <xf numFmtId="0" fontId="83" fillId="0" borderId="60" xfId="0" applyFont="1" applyBorder="1" applyAlignment="1">
      <alignment vertical="center" wrapText="1"/>
    </xf>
    <xf numFmtId="0" fontId="84" fillId="0" borderId="13" xfId="0" applyFont="1" applyBorder="1" applyAlignment="1">
      <alignment horizontal="left" vertical="center" wrapText="1"/>
    </xf>
    <xf numFmtId="0" fontId="83" fillId="0" borderId="13" xfId="0" applyFont="1" applyBorder="1" applyAlignment="1">
      <alignment horizontal="justify" vertical="center" wrapText="1"/>
    </xf>
    <xf numFmtId="0" fontId="84" fillId="0" borderId="13" xfId="0" applyFont="1" applyBorder="1" applyAlignment="1">
      <alignment vertical="center" wrapText="1"/>
    </xf>
    <xf numFmtId="0" fontId="57" fillId="3" borderId="13" xfId="0" applyFont="1" applyFill="1" applyBorder="1" applyAlignment="1">
      <alignment vertical="center" wrapText="1"/>
    </xf>
    <xf numFmtId="0" fontId="56" fillId="0" borderId="13" xfId="0" applyFont="1" applyBorder="1" applyAlignment="1">
      <alignment vertical="center" wrapText="1"/>
    </xf>
    <xf numFmtId="0" fontId="57" fillId="0" borderId="13" xfId="0" applyFont="1" applyBorder="1" applyAlignment="1">
      <alignment vertical="center" wrapText="1"/>
    </xf>
    <xf numFmtId="0" fontId="83" fillId="0" borderId="13" xfId="0" applyFont="1" applyBorder="1" applyAlignment="1">
      <alignment vertical="center" wrapText="1"/>
    </xf>
    <xf numFmtId="0" fontId="86" fillId="0" borderId="13" xfId="0" applyFont="1" applyBorder="1" applyAlignment="1">
      <alignment vertical="center" wrapText="1"/>
    </xf>
    <xf numFmtId="0" fontId="32" fillId="0" borderId="13" xfId="0" applyFont="1" applyBorder="1"/>
    <xf numFmtId="0" fontId="86" fillId="0" borderId="13" xfId="0" applyFont="1" applyBorder="1" applyAlignment="1">
      <alignment horizontal="center" vertical="center" wrapText="1" readingOrder="1"/>
    </xf>
    <xf numFmtId="0" fontId="32"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3" fillId="0" borderId="82" xfId="0" applyFont="1" applyBorder="1" applyAlignment="1">
      <alignment horizontal="center" vertical="center" wrapText="1" readingOrder="1"/>
    </xf>
    <xf numFmtId="0" fontId="32" fillId="0" borderId="82" xfId="0" applyFont="1" applyBorder="1" applyAlignment="1">
      <alignment horizontal="justify" vertical="center" wrapText="1" readingOrder="1"/>
    </xf>
    <xf numFmtId="0" fontId="58" fillId="0" borderId="13" xfId="0" applyFont="1" applyBorder="1" applyAlignment="1">
      <alignment horizontal="justify" vertical="center" wrapText="1" readingOrder="1"/>
    </xf>
    <xf numFmtId="0" fontId="88" fillId="0" borderId="13" xfId="0" applyFont="1" applyBorder="1" applyAlignment="1">
      <alignment horizontal="left" vertical="center" wrapText="1" readingOrder="1"/>
    </xf>
    <xf numFmtId="0" fontId="88" fillId="0" borderId="13" xfId="0" applyFont="1" applyBorder="1" applyAlignment="1">
      <alignment vertical="center" wrapText="1" readingOrder="1"/>
    </xf>
    <xf numFmtId="0" fontId="8" fillId="0" borderId="13" xfId="0" applyFont="1" applyBorder="1" applyAlignment="1">
      <alignment vertical="top" wrapText="1" readingOrder="1"/>
    </xf>
    <xf numFmtId="0" fontId="58" fillId="0" borderId="13" xfId="0" applyFont="1" applyBorder="1" applyAlignment="1">
      <alignment horizontal="center" vertical="center" wrapText="1" readingOrder="1"/>
    </xf>
    <xf numFmtId="0" fontId="32"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84" fillId="0" borderId="13" xfId="0" applyFont="1" applyBorder="1" applyAlignment="1">
      <alignment horizontal="left" vertical="center" wrapText="1" readingOrder="1"/>
    </xf>
    <xf numFmtId="0" fontId="86" fillId="3" borderId="13" xfId="0" applyFont="1" applyFill="1" applyBorder="1" applyAlignment="1">
      <alignment horizontal="justify" vertical="top" wrapText="1"/>
    </xf>
    <xf numFmtId="0" fontId="8" fillId="3" borderId="89" xfId="0" applyFont="1" applyFill="1" applyBorder="1" applyAlignment="1">
      <alignment wrapText="1"/>
    </xf>
    <xf numFmtId="0" fontId="8" fillId="3"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32" fillId="3" borderId="13" xfId="0" applyFont="1" applyFill="1" applyBorder="1" applyAlignment="1">
      <alignment horizontal="left" vertical="center" wrapText="1"/>
    </xf>
    <xf numFmtId="0" fontId="84" fillId="0" borderId="13" xfId="0" applyFont="1" applyBorder="1" applyAlignment="1">
      <alignment horizontal="justify" vertical="center" wrapText="1" readingOrder="1"/>
    </xf>
    <xf numFmtId="0" fontId="86" fillId="0" borderId="13" xfId="0" applyFont="1" applyBorder="1" applyAlignment="1">
      <alignment horizontal="left" vertical="center" wrapText="1"/>
    </xf>
    <xf numFmtId="0" fontId="84" fillId="0" borderId="60" xfId="0" applyFont="1" applyBorder="1" applyAlignment="1">
      <alignment horizontal="left" vertical="center" wrapText="1"/>
    </xf>
    <xf numFmtId="0" fontId="56" fillId="3" borderId="13" xfId="0" applyFont="1" applyFill="1" applyBorder="1" applyAlignment="1">
      <alignment horizontal="left" vertical="center" wrapText="1"/>
    </xf>
    <xf numFmtId="0" fontId="84" fillId="0" borderId="13" xfId="0" applyFont="1" applyBorder="1" applyAlignment="1">
      <alignment horizontal="justify" vertical="center" wrapText="1"/>
    </xf>
    <xf numFmtId="0" fontId="56" fillId="3" borderId="13" xfId="0" applyFont="1" applyFill="1" applyBorder="1" applyAlignment="1">
      <alignment vertical="center" wrapText="1"/>
    </xf>
    <xf numFmtId="0" fontId="57" fillId="25" borderId="58" xfId="0" applyFont="1" applyFill="1" applyBorder="1" applyAlignment="1">
      <alignment wrapText="1" readingOrder="1"/>
    </xf>
    <xf numFmtId="0" fontId="58" fillId="0" borderId="13" xfId="0" applyFont="1" applyBorder="1" applyAlignment="1">
      <alignment horizontal="left" vertical="center" wrapText="1"/>
    </xf>
    <xf numFmtId="0" fontId="58" fillId="0" borderId="13" xfId="0" applyFont="1" applyBorder="1" applyAlignment="1">
      <alignment horizontal="center" vertical="center" wrapText="1"/>
    </xf>
    <xf numFmtId="0" fontId="58" fillId="0" borderId="13" xfId="0" applyFont="1" applyBorder="1" applyAlignment="1">
      <alignment horizontal="justify" vertical="center" wrapText="1"/>
    </xf>
    <xf numFmtId="0" fontId="88" fillId="3" borderId="13" xfId="0" applyFont="1" applyFill="1" applyBorder="1" applyAlignment="1">
      <alignment horizontal="left" vertical="center" wrapText="1"/>
    </xf>
    <xf numFmtId="0" fontId="8" fillId="0" borderId="82" xfId="0" applyFont="1" applyBorder="1" applyAlignment="1">
      <alignment horizontal="left" vertical="center" wrapText="1"/>
    </xf>
    <xf numFmtId="0" fontId="58" fillId="3" borderId="13" xfId="0" applyFont="1" applyFill="1" applyBorder="1" applyAlignment="1">
      <alignment horizontal="center" wrapText="1"/>
    </xf>
    <xf numFmtId="0" fontId="8" fillId="0" borderId="13" xfId="0" applyFont="1" applyBorder="1" applyAlignment="1">
      <alignment horizontal="left" vertical="center" wrapText="1"/>
    </xf>
    <xf numFmtId="0" fontId="8" fillId="3" borderId="13" xfId="0" applyFont="1" applyFill="1" applyBorder="1" applyAlignment="1">
      <alignment horizontal="justify" vertical="top" wrapText="1"/>
    </xf>
    <xf numFmtId="0" fontId="58" fillId="3" borderId="13" xfId="0" applyFont="1" applyFill="1" applyBorder="1" applyAlignment="1">
      <alignment horizontal="center"/>
    </xf>
    <xf numFmtId="0" fontId="88" fillId="0" borderId="13" xfId="0" applyFont="1" applyBorder="1" applyAlignment="1">
      <alignment horizontal="center" vertical="center" wrapText="1"/>
    </xf>
    <xf numFmtId="0" fontId="58" fillId="3" borderId="13" xfId="0" applyFont="1" applyFill="1" applyBorder="1" applyAlignment="1">
      <alignment horizontal="center" vertical="center" wrapText="1"/>
    </xf>
    <xf numFmtId="0" fontId="91" fillId="0" borderId="13" xfId="0" applyFont="1" applyBorder="1" applyAlignment="1">
      <alignment horizontal="center" vertical="center" wrapText="1"/>
    </xf>
    <xf numFmtId="0" fontId="58" fillId="0" borderId="60" xfId="0" applyFont="1" applyBorder="1" applyAlignment="1" applyProtection="1">
      <alignment vertical="top" wrapText="1"/>
      <protection locked="0"/>
    </xf>
    <xf numFmtId="0" fontId="51" fillId="0" borderId="0" xfId="0" applyFont="1" applyAlignment="1">
      <alignment horizontal="center"/>
    </xf>
    <xf numFmtId="0" fontId="92" fillId="5" borderId="13" xfId="0" applyFont="1" applyFill="1" applyBorder="1" applyAlignment="1">
      <alignment horizontal="center"/>
    </xf>
    <xf numFmtId="0" fontId="53" fillId="5" borderId="13" xfId="0" applyFont="1" applyFill="1" applyBorder="1" applyAlignment="1">
      <alignment horizontal="center"/>
    </xf>
    <xf numFmtId="0" fontId="0" fillId="0" borderId="0" xfId="0" applyAlignment="1" applyProtection="1">
      <alignment horizontal="left"/>
      <protection locked="0"/>
    </xf>
    <xf numFmtId="0" fontId="93" fillId="0" borderId="0" xfId="0" applyFont="1" applyAlignment="1" applyProtection="1">
      <alignment horizontal="center" vertical="center"/>
      <protection locked="0"/>
    </xf>
    <xf numFmtId="0" fontId="20" fillId="0" borderId="0" xfId="0" applyFont="1" applyAlignment="1" applyProtection="1">
      <alignment vertical="center"/>
      <protection locked="0"/>
    </xf>
    <xf numFmtId="0" fontId="46" fillId="26" borderId="106" xfId="0" applyFont="1" applyFill="1" applyBorder="1" applyAlignment="1" applyProtection="1">
      <alignment horizontal="left" vertical="center"/>
      <protection locked="0"/>
    </xf>
    <xf numFmtId="0" fontId="59" fillId="27" borderId="106" xfId="0" applyFont="1" applyFill="1" applyBorder="1" applyAlignment="1" applyProtection="1">
      <alignment horizontal="left" vertical="center" wrapText="1"/>
      <protection locked="0"/>
    </xf>
    <xf numFmtId="0" fontId="46" fillId="26" borderId="106" xfId="0" applyFont="1" applyFill="1" applyBorder="1" applyAlignment="1" applyProtection="1">
      <alignment horizontal="left" vertical="center" wrapText="1"/>
      <protection locked="0"/>
    </xf>
    <xf numFmtId="0" fontId="77" fillId="0" borderId="0" xfId="0" applyFont="1" applyAlignment="1" applyProtection="1">
      <alignment horizontal="left"/>
      <protection locked="0"/>
    </xf>
    <xf numFmtId="0" fontId="0" fillId="0" borderId="0" xfId="0" applyAlignment="1" applyProtection="1">
      <alignment horizontal="center" vertical="center"/>
      <protection locked="0"/>
    </xf>
    <xf numFmtId="0" fontId="77" fillId="20" borderId="13" xfId="0" applyFont="1" applyFill="1" applyBorder="1" applyAlignment="1">
      <alignment horizontal="left" vertical="top" wrapText="1" readingOrder="1"/>
    </xf>
    <xf numFmtId="0" fontId="77" fillId="20" borderId="13" xfId="0" applyFont="1" applyFill="1" applyBorder="1" applyAlignment="1">
      <alignment horizontal="center" vertical="top" wrapText="1" readingOrder="1"/>
    </xf>
    <xf numFmtId="0" fontId="77" fillId="20" borderId="13" xfId="0" applyFont="1" applyFill="1" applyBorder="1" applyAlignment="1">
      <alignment horizontal="center" vertical="center" wrapText="1" readingOrder="1"/>
    </xf>
    <xf numFmtId="0" fontId="95" fillId="21" borderId="79" xfId="0" applyFont="1" applyFill="1" applyBorder="1" applyAlignment="1">
      <alignment horizontal="center" vertical="center" wrapText="1" readingOrder="1"/>
    </xf>
    <xf numFmtId="0" fontId="95" fillId="21" borderId="81" xfId="0" applyFont="1" applyFill="1" applyBorder="1" applyAlignment="1">
      <alignment horizontal="center" vertical="center" wrapText="1" readingOrder="1"/>
    </xf>
    <xf numFmtId="0" fontId="77" fillId="21" borderId="13" xfId="0" applyFont="1" applyFill="1" applyBorder="1" applyAlignment="1">
      <alignment horizontal="center" vertical="center" wrapText="1" readingOrder="1"/>
    </xf>
    <xf numFmtId="0" fontId="96" fillId="0" borderId="0" xfId="0" applyFont="1"/>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0" fontId="78" fillId="0" borderId="78" xfId="0" applyFont="1" applyBorder="1" applyAlignment="1" applyProtection="1">
      <alignment horizontal="left" vertical="center" wrapText="1"/>
      <protection locked="0"/>
    </xf>
    <xf numFmtId="0" fontId="78" fillId="0" borderId="78" xfId="0" applyFont="1" applyBorder="1" applyAlignment="1" applyProtection="1">
      <alignment horizontal="center" vertical="center" wrapText="1"/>
      <protection locked="0"/>
    </xf>
    <xf numFmtId="0" fontId="32" fillId="0" borderId="78" xfId="0" applyFont="1" applyBorder="1" applyAlignment="1">
      <alignment horizontal="center"/>
    </xf>
    <xf numFmtId="0" fontId="78" fillId="0" borderId="78" xfId="0" applyFont="1" applyBorder="1" applyAlignment="1" applyProtection="1">
      <alignment horizontal="center" vertical="center"/>
      <protection locked="0"/>
    </xf>
    <xf numFmtId="1" fontId="78" fillId="0" borderId="78" xfId="0" applyNumberFormat="1" applyFont="1" applyBorder="1" applyAlignment="1" applyProtection="1">
      <alignment horizontal="center" vertical="center" wrapText="1"/>
      <protection locked="0"/>
    </xf>
    <xf numFmtId="0" fontId="32" fillId="0" borderId="78" xfId="0" applyFont="1" applyBorder="1" applyAlignment="1">
      <alignment horizontal="center" wrapText="1"/>
    </xf>
    <xf numFmtId="0" fontId="77" fillId="0" borderId="78" xfId="0" applyFont="1" applyBorder="1" applyAlignment="1">
      <alignment horizontal="center"/>
    </xf>
    <xf numFmtId="14" fontId="32" fillId="0" borderId="78" xfId="0" applyNumberFormat="1" applyFont="1" applyBorder="1" applyAlignment="1">
      <alignment horizontal="center"/>
    </xf>
    <xf numFmtId="0" fontId="78" fillId="11" borderId="78" xfId="0" applyFont="1" applyFill="1" applyBorder="1" applyAlignment="1" applyProtection="1">
      <alignment horizontal="center" vertical="center"/>
      <protection locked="0"/>
    </xf>
    <xf numFmtId="9" fontId="78" fillId="0" borderId="78" xfId="0" applyNumberFormat="1" applyFont="1" applyBorder="1" applyAlignment="1" applyProtection="1">
      <alignment horizontal="center" vertical="center"/>
      <protection locked="0"/>
    </xf>
    <xf numFmtId="9" fontId="78" fillId="11" borderId="78" xfId="0" applyNumberFormat="1" applyFont="1" applyFill="1" applyBorder="1" applyAlignment="1" applyProtection="1">
      <alignment horizontal="center" vertical="center"/>
      <protection locked="0"/>
    </xf>
    <xf numFmtId="0" fontId="78" fillId="0" borderId="78" xfId="0" applyFont="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78" xfId="0" applyFont="1" applyBorder="1" applyAlignment="1">
      <alignment horizontal="center" vertical="center" wrapText="1" readingOrder="1"/>
    </xf>
    <xf numFmtId="0" fontId="83" fillId="0" borderId="60" xfId="0" applyFont="1" applyBorder="1" applyAlignment="1">
      <alignment horizontal="center" vertical="center" wrapText="1" readingOrder="1"/>
    </xf>
    <xf numFmtId="0" fontId="83" fillId="0" borderId="82" xfId="0" applyFont="1" applyBorder="1" applyAlignment="1">
      <alignment horizontal="center" vertical="center" wrapText="1" readingOrder="1"/>
    </xf>
    <xf numFmtId="0" fontId="83" fillId="0" borderId="82" xfId="0" applyFont="1" applyBorder="1" applyAlignment="1">
      <alignment horizontal="justify" vertical="center" wrapText="1" readingOrder="1"/>
    </xf>
    <xf numFmtId="0" fontId="83" fillId="0" borderId="78" xfId="0" applyFont="1" applyBorder="1" applyAlignment="1">
      <alignment horizontal="justify" vertical="center" wrapText="1" readingOrder="1"/>
    </xf>
    <xf numFmtId="0" fontId="83" fillId="0" borderId="60" xfId="0" applyFont="1" applyBorder="1" applyAlignment="1">
      <alignment horizontal="justify" vertical="center" wrapText="1" readingOrder="1"/>
    </xf>
    <xf numFmtId="0" fontId="83" fillId="0" borderId="82" xfId="0" applyFont="1" applyBorder="1" applyAlignment="1">
      <alignment horizontal="left" vertical="center" wrapText="1" readingOrder="1"/>
    </xf>
    <xf numFmtId="0" fontId="83" fillId="0" borderId="78" xfId="0" applyFont="1" applyBorder="1" applyAlignment="1">
      <alignment horizontal="left" vertical="center" wrapText="1" readingOrder="1"/>
    </xf>
    <xf numFmtId="0" fontId="83" fillId="0" borderId="60" xfId="0" applyFont="1" applyBorder="1" applyAlignment="1">
      <alignment horizontal="left" vertical="center" wrapText="1" readingOrder="1"/>
    </xf>
    <xf numFmtId="0" fontId="94" fillId="4" borderId="13" xfId="0" applyFont="1" applyFill="1" applyBorder="1" applyAlignment="1">
      <alignment horizontal="center" vertical="top" wrapText="1" readingOrder="1"/>
    </xf>
    <xf numFmtId="0" fontId="58" fillId="0" borderId="82" xfId="0" applyFont="1" applyBorder="1" applyAlignment="1">
      <alignment horizontal="justify" vertical="center" wrapText="1" readingOrder="1"/>
    </xf>
    <xf numFmtId="0" fontId="58" fillId="0" borderId="78" xfId="0" applyFont="1" applyBorder="1" applyAlignment="1">
      <alignment horizontal="justify" vertical="center" wrapText="1" readingOrder="1"/>
    </xf>
    <xf numFmtId="0" fontId="58" fillId="0" borderId="82" xfId="0" applyFont="1" applyBorder="1" applyAlignment="1">
      <alignment horizontal="center" vertical="center" wrapText="1" readingOrder="1"/>
    </xf>
    <xf numFmtId="0" fontId="58" fillId="0" borderId="78" xfId="0" applyFont="1" applyBorder="1" applyAlignment="1">
      <alignment horizontal="center" vertical="center" wrapText="1" readingOrder="1"/>
    </xf>
    <xf numFmtId="0" fontId="58" fillId="0" borderId="60" xfId="0" applyFont="1" applyBorder="1" applyAlignment="1">
      <alignment horizontal="center" vertical="center" wrapText="1" readingOrder="1"/>
    </xf>
    <xf numFmtId="0" fontId="83" fillId="0" borderId="13" xfId="0" applyFont="1" applyBorder="1" applyAlignment="1">
      <alignment horizontal="center" vertical="center" wrapText="1" readingOrder="1"/>
    </xf>
    <xf numFmtId="0" fontId="93" fillId="0" borderId="0" xfId="0" applyFont="1" applyAlignment="1" applyProtection="1">
      <alignment horizontal="center" vertical="center"/>
      <protection locked="0"/>
    </xf>
    <xf numFmtId="0" fontId="59" fillId="27" borderId="107" xfId="0" applyFont="1" applyFill="1" applyBorder="1" applyAlignment="1" applyProtection="1">
      <alignment horizontal="center" vertical="center" wrapText="1"/>
      <protection locked="0"/>
    </xf>
    <xf numFmtId="0" fontId="59" fillId="27" borderId="108" xfId="0" applyFont="1" applyFill="1" applyBorder="1" applyAlignment="1" applyProtection="1">
      <alignment horizontal="center" vertical="center" wrapText="1"/>
      <protection locked="0"/>
    </xf>
    <xf numFmtId="0" fontId="59" fillId="27" borderId="109" xfId="0" applyFont="1" applyFill="1" applyBorder="1" applyAlignment="1" applyProtection="1">
      <alignment horizontal="left" vertical="center" wrapText="1"/>
      <protection locked="0"/>
    </xf>
    <xf numFmtId="0" fontId="59" fillId="27" borderId="108" xfId="0" applyFont="1" applyFill="1" applyBorder="1" applyAlignment="1" applyProtection="1">
      <alignment horizontal="left" vertical="center" wrapText="1"/>
      <protection locked="0"/>
    </xf>
    <xf numFmtId="0" fontId="46" fillId="26" borderId="110" xfId="0" applyFont="1" applyFill="1" applyBorder="1" applyAlignment="1" applyProtection="1">
      <alignment horizontal="left" vertical="center"/>
      <protection locked="0"/>
    </xf>
    <xf numFmtId="0" fontId="46" fillId="26" borderId="113" xfId="0" applyFont="1" applyFill="1" applyBorder="1" applyAlignment="1" applyProtection="1">
      <alignment horizontal="left" vertical="center"/>
      <protection locked="0"/>
    </xf>
    <xf numFmtId="0" fontId="89" fillId="27" borderId="111" xfId="0" applyFont="1" applyFill="1" applyBorder="1" applyAlignment="1" applyProtection="1">
      <alignment horizontal="center" vertical="center" wrapText="1"/>
      <protection locked="0"/>
    </xf>
    <xf numFmtId="0" fontId="89" fillId="27" borderId="112" xfId="0" applyFont="1" applyFill="1" applyBorder="1" applyAlignment="1" applyProtection="1">
      <alignment horizontal="center" vertical="center" wrapText="1"/>
      <protection locked="0"/>
    </xf>
    <xf numFmtId="0" fontId="84" fillId="0" borderId="114" xfId="0" applyFont="1" applyBorder="1" applyAlignment="1" applyProtection="1">
      <alignment horizontal="left" vertical="center" wrapText="1"/>
      <protection locked="0"/>
    </xf>
    <xf numFmtId="0" fontId="84" fillId="0" borderId="115" xfId="0" applyFont="1" applyBorder="1" applyAlignment="1" applyProtection="1">
      <alignment horizontal="left" vertical="center" wrapText="1"/>
      <protection locked="0"/>
    </xf>
    <xf numFmtId="0" fontId="84" fillId="0" borderId="116" xfId="0" applyFont="1" applyBorder="1" applyAlignment="1" applyProtection="1">
      <alignment horizontal="justify" vertical="center" wrapText="1"/>
      <protection locked="0"/>
    </xf>
    <xf numFmtId="0" fontId="84" fillId="0" borderId="115" xfId="0" applyFont="1" applyBorder="1" applyAlignment="1" applyProtection="1">
      <alignment horizontal="justify" vertical="center" wrapText="1"/>
      <protection locked="0"/>
    </xf>
    <xf numFmtId="0" fontId="57" fillId="0" borderId="82" xfId="0" applyFont="1" applyBorder="1" applyAlignment="1">
      <alignment horizontal="center" vertical="center" wrapText="1" readingOrder="1"/>
    </xf>
    <xf numFmtId="0" fontId="57" fillId="0" borderId="78" xfId="0" applyFont="1" applyBorder="1" applyAlignment="1">
      <alignment horizontal="center" vertical="center" wrapText="1" readingOrder="1"/>
    </xf>
    <xf numFmtId="0" fontId="57" fillId="0" borderId="60"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53" fillId="5" borderId="82" xfId="0" applyFont="1" applyFill="1" applyBorder="1" applyAlignment="1">
      <alignment horizontal="center" vertical="center"/>
    </xf>
    <xf numFmtId="0" fontId="53" fillId="5" borderId="60"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3" borderId="13" xfId="0" applyFill="1" applyBorder="1" applyAlignment="1">
      <alignment horizontal="center" vertical="center" wrapText="1"/>
    </xf>
    <xf numFmtId="0" fontId="69" fillId="0" borderId="82"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60" xfId="0" applyFont="1"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13" xfId="0" applyFont="1" applyBorder="1" applyAlignment="1">
      <alignment horizontal="left" vertical="center" wrapText="1"/>
    </xf>
    <xf numFmtId="0" fontId="4" fillId="4" borderId="83" xfId="0" applyFont="1" applyFill="1" applyBorder="1" applyAlignment="1">
      <alignment horizontal="center" vertical="center"/>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24" borderId="70" xfId="0" applyFont="1" applyFill="1" applyBorder="1" applyAlignment="1">
      <alignment horizontal="center" vertical="center" wrapText="1" readingOrder="1"/>
    </xf>
    <xf numFmtId="0" fontId="76" fillId="24" borderId="71" xfId="0" applyFont="1" applyFill="1" applyBorder="1" applyAlignment="1">
      <alignment horizontal="center" vertical="center" wrapText="1" readingOrder="1"/>
    </xf>
    <xf numFmtId="0" fontId="76" fillId="24" borderId="73" xfId="0" applyFont="1" applyFill="1" applyBorder="1" applyAlignment="1">
      <alignment horizontal="center" vertical="center" wrapText="1" readingOrder="1"/>
    </xf>
    <xf numFmtId="0" fontId="76" fillId="24" borderId="0" xfId="0" applyFont="1" applyFill="1" applyAlignment="1">
      <alignment horizontal="center" vertical="center" wrapText="1" readingOrder="1"/>
    </xf>
    <xf numFmtId="0" fontId="76" fillId="24" borderId="74" xfId="0" applyFont="1" applyFill="1" applyBorder="1" applyAlignment="1">
      <alignment horizontal="center" vertical="center" wrapText="1" readingOrder="1"/>
    </xf>
    <xf numFmtId="0" fontId="76" fillId="24" borderId="75" xfId="0" applyFont="1" applyFill="1" applyBorder="1" applyAlignment="1">
      <alignment horizontal="center" vertical="center" wrapText="1" readingOrder="1"/>
    </xf>
    <xf numFmtId="0" fontId="76" fillId="24" borderId="76" xfId="0" applyFont="1" applyFill="1" applyBorder="1" applyAlignment="1">
      <alignment horizontal="center" vertical="center" wrapText="1" readingOrder="1"/>
    </xf>
    <xf numFmtId="0" fontId="76"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3" fillId="23" borderId="102" xfId="0" applyFont="1" applyFill="1" applyBorder="1" applyAlignment="1">
      <alignment horizontal="center"/>
    </xf>
    <xf numFmtId="0" fontId="73" fillId="23"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14" fontId="97" fillId="0" borderId="98" xfId="0" applyNumberFormat="1" applyFont="1" applyBorder="1" applyAlignment="1">
      <alignment horizontal="center"/>
    </xf>
    <xf numFmtId="14" fontId="97" fillId="0" borderId="78" xfId="0" applyNumberFormat="1" applyFont="1" applyBorder="1" applyAlignment="1">
      <alignment horizontal="center"/>
    </xf>
    <xf numFmtId="14" fontId="97" fillId="0" borderId="101" xfId="0" applyNumberFormat="1"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54" fillId="0" borderId="98" xfId="0" applyFont="1" applyBorder="1" applyAlignment="1">
      <alignment horizontal="center" wrapText="1"/>
    </xf>
    <xf numFmtId="0" fontId="54" fillId="0" borderId="78" xfId="0" applyFont="1" applyBorder="1" applyAlignment="1">
      <alignment horizontal="center" wrapText="1"/>
    </xf>
    <xf numFmtId="0" fontId="54" fillId="0" borderId="101" xfId="0" applyFont="1" applyBorder="1" applyAlignment="1">
      <alignment horizont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97" fillId="0" borderId="98" xfId="0" applyFont="1" applyBorder="1" applyAlignment="1">
      <alignment horizontal="center"/>
    </xf>
    <xf numFmtId="0" fontId="97" fillId="0" borderId="78" xfId="0" applyFont="1" applyBorder="1" applyAlignment="1">
      <alignment horizontal="center"/>
    </xf>
    <xf numFmtId="0" fontId="97"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77" fillId="0" borderId="98" xfId="0" applyFont="1" applyBorder="1" applyAlignment="1">
      <alignment horizontal="center"/>
    </xf>
    <xf numFmtId="0" fontId="77" fillId="0" borderId="78" xfId="0" applyFont="1" applyBorder="1" applyAlignment="1">
      <alignment horizontal="center"/>
    </xf>
    <xf numFmtId="0" fontId="77" fillId="0" borderId="101" xfId="0" applyFont="1" applyBorder="1" applyAlignment="1">
      <alignment horizontal="center"/>
    </xf>
    <xf numFmtId="1" fontId="78" fillId="0" borderId="98" xfId="0" applyNumberFormat="1" applyFont="1" applyBorder="1" applyAlignment="1">
      <alignment horizontal="center" vertical="center"/>
    </xf>
    <xf numFmtId="1" fontId="78" fillId="0" borderId="78" xfId="0" applyNumberFormat="1" applyFont="1" applyBorder="1" applyAlignment="1">
      <alignment horizontal="center" vertical="center"/>
    </xf>
    <xf numFmtId="1" fontId="78" fillId="0" borderId="101"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89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5E13FA8-DAE4-48D5-9D7C-0F474461D0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sgos%20SIGCMA%205x5%20Definitiva%20Gesti&#243;n%20Humana%204%20trimestre%20de%202023%20Ne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row r="4">
          <cell r="D4" t="str">
            <v>Gestión Humana</v>
          </cell>
        </row>
        <row r="5">
          <cell r="D5" t="str">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ell>
        </row>
        <row r="6">
          <cell r="D6" t="str">
            <v>Nivel Central y Seccional</v>
          </cell>
        </row>
        <row r="10">
          <cell r="A10">
            <v>1</v>
          </cell>
          <cell r="B10" t="str">
            <v xml:space="preserve">Incumplimiento de los  términos de ley en la atención  de los requerimientos de la ciudadania </v>
          </cell>
          <cell r="C10" t="str">
            <v>Reputacional</v>
          </cell>
          <cell r="D10" t="str">
            <v>1. Limitaciones en la planta de cargos, en especial con formación jurídica.
2. Equipos obsoletos
3. Página web no funciona
4. Procedimientos mal diseñados 
5. Falta de organización del trabajo</v>
          </cell>
          <cell r="E10" t="str">
            <v xml:space="preserve">Escaso recurso humano eInfraestructura física y tecnológina inadecuada, </v>
          </cell>
          <cell r="F10" t="str">
            <v xml:space="preserve">Posibilidad de afectación reputacional por infraestructura física y tecnológica inadecuada y escaso recurso humano. </v>
          </cell>
          <cell r="G10" t="str">
            <v>Usuarios, productos y prácticas organizacionales</v>
          </cell>
          <cell r="I10" t="str">
            <v>Alta</v>
          </cell>
          <cell r="L10" t="str">
            <v>Mayor</v>
          </cell>
          <cell r="N10" t="str">
            <v xml:space="preserve">Alto </v>
          </cell>
          <cell r="AA10" t="str">
            <v>Media</v>
          </cell>
          <cell r="AE10" t="str">
            <v>Mayor</v>
          </cell>
          <cell r="AG10" t="str">
            <v xml:space="preserve">Alto </v>
          </cell>
          <cell r="AH10" t="str">
            <v>Reducir(mitigar)</v>
          </cell>
        </row>
        <row r="16">
          <cell r="I16" t="str">
            <v>Alta</v>
          </cell>
          <cell r="L16" t="str">
            <v>Mayor</v>
          </cell>
          <cell r="N16" t="str">
            <v xml:space="preserve">Alto </v>
          </cell>
          <cell r="AA16" t="str">
            <v>Media</v>
          </cell>
          <cell r="AE16" t="str">
            <v>Mayor</v>
          </cell>
          <cell r="AG16" t="str">
            <v xml:space="preserve">Alto </v>
          </cell>
          <cell r="AH16" t="str">
            <v>Reducir(mitigar)</v>
          </cell>
        </row>
        <row r="21">
          <cell r="A21">
            <v>3</v>
          </cell>
          <cell r="B21" t="str">
            <v>Tardanza en la liquidación de las doceavas de cesantías de los servidores afiliados al Fondo Nacional del Ahorro.</v>
          </cell>
          <cell r="C21" t="str">
            <v>Incumplimiento de las metas establecidas</v>
          </cell>
          <cell r="D21" t="str">
            <v>1.Cambio de software de liquidación de cesantías y errores que se presentan por la parametrización del mismo.
2.Cambio en el procedimiento.
3. Demoras en la revisión por errores en la parametrización del sistemas (Efinomina).
4.La normatividad legal existente es modificada  por conceptos emitidos del DAFP, respecto de  los factores salariales a tener en cuenta en la liquidación de las doceavas de cesantías.
5. Ejecución de procedimientos manuales en razón a las deficiencias del sistema EFINÓMINA</v>
          </cell>
          <cell r="E21" t="str">
            <v>Programa deficiente para liquidación de cesantías</v>
          </cell>
          <cell r="F21" t="str">
            <v>Posibilidad de incumplimiento de metas establecidas debido a deficiencias en el programa de liquidación de cesantías.</v>
          </cell>
          <cell r="G21" t="str">
            <v>Ejecución y Administración de Procesos</v>
          </cell>
          <cell r="I21" t="str">
            <v>Alta</v>
          </cell>
          <cell r="L21" t="str">
            <v>Mayor</v>
          </cell>
          <cell r="N21" t="str">
            <v xml:space="preserve">Alto </v>
          </cell>
          <cell r="AA21" t="str">
            <v>Media</v>
          </cell>
          <cell r="AE21" t="str">
            <v>Mayor</v>
          </cell>
          <cell r="AG21" t="str">
            <v xml:space="preserve">Alto </v>
          </cell>
          <cell r="AH21" t="str">
            <v>Evitar</v>
          </cell>
        </row>
        <row r="26">
          <cell r="A26">
            <v>4</v>
          </cell>
          <cell r="B26" t="str">
            <v>Prescripción de cuentas por cobrar por concepto de incapacidades</v>
          </cell>
          <cell r="C26" t="str">
            <v>Afectación Económica</v>
          </cell>
          <cell r="D26" t="str">
            <v>1. Carencia de personal
2. Barreras administrativas de las EPS, ARL, AFP
3. Desconocimiento de la normatividad legal
4. Falta de documentos por parte de los servidores judiciales incapacitados.
5, Desacato por parte de servidores judiciales y nominadores, respecto de los lineamientos relacionados con las incapacidades.
6. Falta de módulo de incapacidades en EFINÓMINA que conlleva a llevar bases de datos manuales (excel)</v>
          </cell>
          <cell r="E26" t="str">
            <v>Dificultad para el cobro de las incapacidades en razón al incumplimiento de requisitos por parte de los nominadores, falta de personal y deficientes herramientas tecnológicas</v>
          </cell>
          <cell r="F26" t="str">
            <v>Posibilidad de afectación económica debido a dificultad para el cobro de las incapacidades en razón al incumplimiento de requisitos por parte de los nominadores  falta de personal y deficientes herramientas tecnológicas</v>
          </cell>
          <cell r="G26" t="str">
            <v>Ejecución y Administración de Procesos</v>
          </cell>
          <cell r="I26" t="str">
            <v>Alta</v>
          </cell>
          <cell r="L26" t="str">
            <v>Mayor</v>
          </cell>
          <cell r="N26" t="str">
            <v xml:space="preserve">Alto </v>
          </cell>
          <cell r="AA26" t="str">
            <v>Media</v>
          </cell>
          <cell r="AE26" t="str">
            <v>Mayor</v>
          </cell>
          <cell r="AG26" t="str">
            <v xml:space="preserve">Alto </v>
          </cell>
          <cell r="AH26" t="str">
            <v>Reducir(mitigar)</v>
          </cell>
        </row>
        <row r="38">
          <cell r="A38">
            <v>5</v>
          </cell>
          <cell r="B38" t="str">
            <v>Demora en la Remisión o envío incompleto por parte de los nominadores de las novedades de movimientos de personal en los despachos judiciales.</v>
          </cell>
          <cell r="C38" t="str">
            <v>Incumplimiento de las metas establecidas</v>
          </cell>
          <cell r="D38" t="str">
            <v>1. Ausencia de controles en el procedimiento por parte de los nominadores.
2. Desacatar la normatividad respecto a nómina, prestaciones sociales y seguridad social.  
3. Actos administrativos presentados de forma incompleta o erronea.</v>
          </cell>
          <cell r="E38" t="str">
            <v>No aplicación de los Acuerdos establecidos por el Consejo Superior de la Judicatura por parte de los nominadores</v>
          </cell>
          <cell r="F38" t="str">
            <v>Posibilidad de incumplimiento de metas debido a la no aplicación de los Acuerdos establecidos por el Consejo Superior de la Judicatura por parte de los nominadores</v>
          </cell>
          <cell r="G38" t="str">
            <v>Usuarios, productos y prácticas organizacionales</v>
          </cell>
          <cell r="I38" t="str">
            <v>Media</v>
          </cell>
          <cell r="L38" t="str">
            <v>Leve</v>
          </cell>
          <cell r="N38" t="str">
            <v>Moderado</v>
          </cell>
          <cell r="AA38" t="str">
            <v>Baja</v>
          </cell>
          <cell r="AE38" t="str">
            <v>Leve</v>
          </cell>
          <cell r="AG38" t="str">
            <v>Bajo</v>
          </cell>
          <cell r="AH38" t="str">
            <v>Aceptar</v>
          </cell>
        </row>
        <row r="44">
          <cell r="A44">
            <v>6</v>
          </cell>
          <cell r="B44" t="str">
            <v>Inexactitud en la liquidación emitida por el software  que genera error en la liquidación de la nómina, prestaciones sociales y seguridad social.</v>
          </cell>
          <cell r="C44" t="str">
            <v>Afectación Económica</v>
          </cell>
          <cell r="D44" t="str">
            <v xml:space="preserve">1. Persistencia de fallas en el software y entrada en producción sin la parametrización adecuada de acuerdo a la normatividad vigente, lo que lleva a la ejecución de procedimientos manuales que incrementan la posibilidad de cometer errores
2. Falta de personal idóneo en la DEAJ que oriente a los liquidadores de nómina y prestaciones sociales, para el adecuado cumplimiento de sus tareas.
3. Deficiencia de atributos (permisos) a los liquidadores de nómina para realizar los ajustes a la liquidación.
</v>
          </cell>
          <cell r="E44" t="str">
            <v>Programa deficiente para liquidación de nómina</v>
          </cell>
          <cell r="F44" t="str">
            <v>Posibilidad de afectación económica debido a deficiencias en el programa de liquidación de nómina.</v>
          </cell>
          <cell r="G44" t="str">
            <v>Fallas Tecnológicas</v>
          </cell>
          <cell r="I44" t="str">
            <v>Muy Alta</v>
          </cell>
          <cell r="L44" t="str">
            <v>Mayor</v>
          </cell>
          <cell r="N44" t="str">
            <v xml:space="preserve">Alto </v>
          </cell>
          <cell r="AA44" t="str">
            <v>Alta</v>
          </cell>
          <cell r="AE44" t="str">
            <v>Mayor</v>
          </cell>
          <cell r="AG44" t="str">
            <v xml:space="preserve">Alto </v>
          </cell>
          <cell r="AH44" t="str">
            <v>Reducir(mitigar)</v>
          </cell>
        </row>
        <row r="52">
          <cell r="A52">
            <v>7</v>
          </cell>
          <cell r="B52" t="str">
            <v>Inaplicabilidad de la normavidad ambiental vigente</v>
          </cell>
          <cell r="C52" t="str">
            <v xml:space="preserve"> Afectación Ambiental</v>
          </cell>
          <cell r="D52" t="str">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ell>
          <cell r="E52" t="str">
            <v>Desconocimiento de los lineamientos ambientales y normatividad  ambiental vigente</v>
          </cell>
          <cell r="F52" t="str">
            <v>Posibilidad de afectación ambiental debido al desconocimiento de las lineamientos ambientales y normatividad ambiental vigente</v>
          </cell>
          <cell r="G52" t="str">
            <v>Eventos Ambientales Internos</v>
          </cell>
          <cell r="I52" t="str">
            <v>Media</v>
          </cell>
          <cell r="L52" t="str">
            <v>Leve</v>
          </cell>
          <cell r="N52" t="str">
            <v>Moderado</v>
          </cell>
          <cell r="AA52" t="str">
            <v>Baja</v>
          </cell>
          <cell r="AE52" t="str">
            <v>Leve</v>
          </cell>
          <cell r="AG52" t="str">
            <v>Bajo</v>
          </cell>
          <cell r="AH52" t="str">
            <v>Aceptar</v>
          </cell>
        </row>
        <row r="57">
          <cell r="A57">
            <v>8</v>
          </cell>
          <cell r="B57" t="str">
            <v>Corrupción</v>
          </cell>
          <cell r="C57" t="str">
            <v>Reputacional(Corrupción)</v>
          </cell>
          <cell r="D57" t="str">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ell>
          <cell r="E57" t="str">
            <v xml:space="preserve">Carencia de transparencia, etica y valores . </v>
          </cell>
          <cell r="F57" t="str">
            <v xml:space="preserve">Posibilidad de actos indebidos de  los servidores judiciales debido a  la carencia en transparencia, etica y valores </v>
          </cell>
          <cell r="G57" t="str">
            <v>Fraude Interno</v>
          </cell>
          <cell r="I57" t="str">
            <v>Baja</v>
          </cell>
          <cell r="L57" t="str">
            <v>Mayor</v>
          </cell>
          <cell r="N57" t="str">
            <v xml:space="preserve">Alto </v>
          </cell>
          <cell r="AA57" t="str">
            <v>Baja</v>
          </cell>
          <cell r="AE57" t="str">
            <v>Mayor</v>
          </cell>
          <cell r="AG57" t="str">
            <v xml:space="preserve">Alto </v>
          </cell>
          <cell r="AH57" t="str">
            <v>Evitar</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9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20">
      <pivotArea field="1" type="button" dataOnly="0" labelOnly="1" outline="0" axis="axisRow" fieldPosition="1"/>
    </format>
    <format dxfId="1619">
      <pivotArea dataOnly="0" labelOnly="1" outline="0" fieldPosition="0">
        <references count="1">
          <reference field="0" count="1">
            <x v="0"/>
          </reference>
        </references>
      </pivotArea>
    </format>
    <format dxfId="1618">
      <pivotArea dataOnly="0" labelOnly="1" outline="0" fieldPosition="0">
        <references count="1">
          <reference field="0" count="1">
            <x v="1"/>
          </reference>
        </references>
      </pivotArea>
    </format>
    <format dxfId="1617">
      <pivotArea dataOnly="0" labelOnly="1" outline="0" fieldPosition="0">
        <references count="2">
          <reference field="0" count="1" selected="0">
            <x v="0"/>
          </reference>
          <reference field="1" count="5">
            <x v="0"/>
            <x v="6"/>
            <x v="7"/>
            <x v="8"/>
            <x v="9"/>
          </reference>
        </references>
      </pivotArea>
    </format>
    <format dxfId="16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615" dataDxfId="1614">
  <autoFilter ref="B237:C247" xr:uid="{00000000-0009-0000-0100-000001000000}"/>
  <tableColumns count="2">
    <tableColumn id="1" xr3:uid="{00000000-0010-0000-0000-000001000000}" name="Criterios" dataDxfId="1613"/>
    <tableColumn id="2" xr3:uid="{00000000-0010-0000-0000-000002000000}" name="Subcriterios" dataDxfId="161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L19" sqref="L19"/>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75" t="s">
        <v>185</v>
      </c>
      <c r="B1" s="275"/>
      <c r="C1" s="275"/>
      <c r="D1" s="275"/>
      <c r="E1" s="275"/>
      <c r="F1" s="275"/>
    </row>
    <row r="5" spans="1:9">
      <c r="D5" s="95"/>
      <c r="E5" s="95"/>
      <c r="F5" s="95"/>
      <c r="G5" s="95"/>
      <c r="H5" s="95"/>
    </row>
    <row r="6" spans="1:9">
      <c r="D6" s="95"/>
      <c r="E6" s="95"/>
      <c r="F6" s="95"/>
      <c r="G6" s="95"/>
      <c r="H6" s="95"/>
    </row>
    <row r="7" spans="1:9" ht="33.6">
      <c r="A7" s="276" t="s">
        <v>210</v>
      </c>
      <c r="B7" s="276"/>
      <c r="C7" s="276"/>
      <c r="D7" s="276"/>
      <c r="E7" s="276"/>
      <c r="F7" s="276"/>
      <c r="G7" s="276"/>
      <c r="H7" s="276"/>
      <c r="I7" s="276"/>
    </row>
    <row r="9" spans="1:9" s="87" customFormat="1" ht="81.75" customHeight="1">
      <c r="A9" s="88" t="s">
        <v>211</v>
      </c>
      <c r="B9" s="277" t="s">
        <v>614</v>
      </c>
      <c r="C9" s="277"/>
      <c r="D9" s="277"/>
      <c r="E9" s="277"/>
      <c r="F9" s="277"/>
      <c r="G9" s="277"/>
      <c r="H9" s="277"/>
      <c r="I9" s="277"/>
    </row>
    <row r="10" spans="1:9" s="87" customFormat="1" ht="16.649999999999999" customHeight="1">
      <c r="A10" s="93"/>
      <c r="B10" s="94"/>
      <c r="C10" s="94"/>
      <c r="D10" s="93"/>
      <c r="E10" s="92"/>
    </row>
    <row r="11" spans="1:9" s="87" customFormat="1" ht="84" customHeight="1">
      <c r="A11" s="88" t="s">
        <v>183</v>
      </c>
      <c r="B11" s="89" t="s">
        <v>616</v>
      </c>
      <c r="C11" s="274" t="s">
        <v>615</v>
      </c>
      <c r="D11" s="274"/>
      <c r="E11" s="274"/>
      <c r="F11" s="274"/>
      <c r="G11" s="274"/>
      <c r="H11" s="274"/>
      <c r="I11" s="274"/>
    </row>
    <row r="12" spans="1:9" ht="32.25" customHeight="1">
      <c r="A12" s="91"/>
    </row>
    <row r="13" spans="1:9" ht="32.25" customHeight="1">
      <c r="A13" s="90" t="s">
        <v>184</v>
      </c>
      <c r="B13" s="274"/>
      <c r="C13" s="274"/>
      <c r="D13" s="274"/>
      <c r="E13" s="274"/>
      <c r="F13" s="274"/>
      <c r="G13" s="274"/>
      <c r="H13" s="274"/>
      <c r="I13" s="274"/>
    </row>
    <row r="14" spans="1:9" s="87" customFormat="1" ht="69" customHeight="1">
      <c r="A14" s="90" t="s">
        <v>182</v>
      </c>
      <c r="B14" s="274"/>
      <c r="C14" s="274"/>
      <c r="D14" s="274"/>
      <c r="E14" s="274"/>
      <c r="F14" s="274"/>
      <c r="G14" s="274"/>
      <c r="H14" s="274"/>
      <c r="I14" s="274"/>
    </row>
    <row r="15" spans="1:9" s="87" customFormat="1" ht="54" customHeight="1">
      <c r="A15" s="90" t="s">
        <v>181</v>
      </c>
      <c r="B15" s="274" t="s">
        <v>179</v>
      </c>
      <c r="C15" s="274"/>
      <c r="D15" s="274"/>
      <c r="E15" s="274"/>
      <c r="F15" s="274"/>
      <c r="G15" s="274"/>
      <c r="H15" s="274"/>
      <c r="I15" s="274"/>
    </row>
    <row r="16" spans="1:9" s="87" customFormat="1" ht="54" customHeight="1">
      <c r="A16" s="88" t="s">
        <v>180</v>
      </c>
      <c r="B16" s="274"/>
      <c r="C16" s="274"/>
      <c r="D16" s="274"/>
      <c r="E16" s="274"/>
      <c r="F16" s="274"/>
      <c r="G16" s="274"/>
      <c r="H16" s="274"/>
      <c r="I16" s="274"/>
    </row>
    <row r="18" spans="1:9" s="87" customFormat="1" ht="54.75" customHeight="1">
      <c r="A18" s="88" t="s">
        <v>178</v>
      </c>
      <c r="B18" s="273">
        <v>44995</v>
      </c>
      <c r="C18" s="273"/>
      <c r="D18" s="273"/>
      <c r="E18" s="273"/>
      <c r="F18" s="273"/>
      <c r="G18" s="273"/>
      <c r="H18" s="273"/>
      <c r="I18" s="27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95"/>
  <sheetViews>
    <sheetView zoomScale="78" zoomScaleNormal="78" workbookViewId="0">
      <selection sqref="A1:XFD1048576"/>
    </sheetView>
  </sheetViews>
  <sheetFormatPr baseColWidth="10" defaultColWidth="10.6640625" defaultRowHeight="14.4"/>
  <cols>
    <col min="1" max="1" width="47.109375" style="91" bestFit="1" customWidth="1"/>
    <col min="2" max="2" width="15.5546875" style="122" customWidth="1"/>
    <col min="3" max="3" width="39.44140625" customWidth="1"/>
    <col min="4" max="4" width="35" style="122" customWidth="1"/>
    <col min="5" max="5" width="46.5546875" customWidth="1"/>
  </cols>
  <sheetData>
    <row r="1" spans="1:8" ht="12.75" customHeight="1">
      <c r="A1" s="243"/>
      <c r="B1" s="294" t="s">
        <v>186</v>
      </c>
      <c r="C1" s="294"/>
      <c r="D1" s="294"/>
      <c r="E1" s="245"/>
      <c r="F1" s="163"/>
      <c r="G1" s="163"/>
      <c r="H1" s="163"/>
    </row>
    <row r="2" spans="1:8" ht="12.75" customHeight="1">
      <c r="A2" s="243"/>
      <c r="B2" s="294" t="s">
        <v>196</v>
      </c>
      <c r="C2" s="294"/>
      <c r="D2" s="294"/>
      <c r="E2" s="245"/>
      <c r="F2" s="163"/>
      <c r="G2" s="163"/>
      <c r="H2" s="163"/>
    </row>
    <row r="3" spans="1:8" ht="24.75" customHeight="1">
      <c r="A3" s="243"/>
      <c r="B3" s="244"/>
      <c r="C3" s="244"/>
      <c r="D3" s="244"/>
      <c r="E3" s="245"/>
      <c r="F3" s="163"/>
      <c r="G3" s="163"/>
      <c r="H3" s="163"/>
    </row>
    <row r="4" spans="1:8" ht="24.75" customHeight="1">
      <c r="A4" s="243"/>
      <c r="B4" s="244"/>
      <c r="C4" s="244"/>
      <c r="D4" s="244"/>
      <c r="E4" s="245"/>
      <c r="F4" s="163"/>
      <c r="G4" s="163"/>
      <c r="H4" s="163"/>
    </row>
    <row r="5" spans="1:8" ht="24.75" customHeight="1" thickBot="1">
      <c r="A5" s="243"/>
      <c r="B5" s="244"/>
      <c r="C5" s="244"/>
      <c r="D5" s="244"/>
      <c r="E5" s="245"/>
      <c r="F5" s="163"/>
      <c r="G5" s="163"/>
      <c r="H5" s="163"/>
    </row>
    <row r="6" spans="1:8" ht="42.75" customHeight="1" thickTop="1" thickBot="1">
      <c r="A6" s="246" t="s">
        <v>329</v>
      </c>
      <c r="B6" s="295" t="s">
        <v>668</v>
      </c>
      <c r="C6" s="296"/>
      <c r="D6" s="246" t="s">
        <v>669</v>
      </c>
      <c r="E6" s="247" t="s">
        <v>670</v>
      </c>
      <c r="F6" s="163"/>
      <c r="G6" s="163"/>
      <c r="H6" s="163"/>
    </row>
    <row r="7" spans="1:8" ht="18.75" customHeight="1" thickTop="1" thickBot="1">
      <c r="A7" s="93"/>
      <c r="B7" s="94"/>
      <c r="C7" s="94"/>
      <c r="D7" s="93"/>
      <c r="E7" s="92"/>
    </row>
    <row r="8" spans="1:8" ht="54.75" customHeight="1" thickTop="1" thickBot="1">
      <c r="A8" s="248" t="s">
        <v>330</v>
      </c>
      <c r="B8" s="297" t="s">
        <v>671</v>
      </c>
      <c r="C8" s="297"/>
      <c r="D8" s="297"/>
      <c r="E8" s="298"/>
    </row>
    <row r="9" spans="1:8" ht="20.25" customHeight="1" thickTop="1" thickBot="1">
      <c r="A9" s="122"/>
      <c r="C9" s="122"/>
      <c r="E9" s="122"/>
    </row>
    <row r="10" spans="1:8" ht="20.25" customHeight="1" thickTop="1" thickBot="1">
      <c r="A10" s="299" t="s">
        <v>197</v>
      </c>
      <c r="B10" s="301" t="s">
        <v>672</v>
      </c>
      <c r="C10" s="302"/>
      <c r="D10" s="301" t="s">
        <v>673</v>
      </c>
      <c r="E10" s="302"/>
    </row>
    <row r="11" spans="1:8" ht="144" customHeight="1" thickTop="1" thickBot="1">
      <c r="A11" s="300"/>
      <c r="B11" s="303" t="s">
        <v>674</v>
      </c>
      <c r="C11" s="304"/>
      <c r="D11" s="305" t="s">
        <v>675</v>
      </c>
      <c r="E11" s="306"/>
    </row>
    <row r="12" spans="1:8" ht="21" customHeight="1" thickTop="1">
      <c r="A12" s="249"/>
      <c r="B12" s="249"/>
      <c r="D12" s="250"/>
      <c r="E12" s="250"/>
    </row>
    <row r="13" spans="1:8" s="161" customFormat="1" ht="13.8">
      <c r="A13" s="287" t="s">
        <v>198</v>
      </c>
      <c r="B13" s="287"/>
      <c r="C13" s="287"/>
      <c r="D13" s="287"/>
      <c r="E13" s="287"/>
    </row>
    <row r="14" spans="1:8" s="161" customFormat="1" ht="12.75" customHeight="1">
      <c r="A14" s="251" t="s">
        <v>676</v>
      </c>
      <c r="B14" s="252" t="s">
        <v>199</v>
      </c>
      <c r="C14" s="253" t="s">
        <v>677</v>
      </c>
      <c r="D14" s="253" t="s">
        <v>200</v>
      </c>
      <c r="E14" s="253" t="s">
        <v>678</v>
      </c>
    </row>
    <row r="15" spans="1:8" s="161" customFormat="1" ht="68.25" customHeight="1">
      <c r="A15" s="281" t="s">
        <v>201</v>
      </c>
      <c r="B15" s="186">
        <v>1</v>
      </c>
      <c r="C15" s="187" t="s">
        <v>401</v>
      </c>
      <c r="D15" s="186">
        <v>1</v>
      </c>
      <c r="E15" s="188" t="s">
        <v>402</v>
      </c>
    </row>
    <row r="16" spans="1:8" s="161" customFormat="1" ht="68.25" customHeight="1">
      <c r="A16" s="282"/>
      <c r="B16" s="186">
        <v>2</v>
      </c>
      <c r="C16" s="187" t="s">
        <v>403</v>
      </c>
      <c r="D16" s="186">
        <v>2</v>
      </c>
      <c r="E16" s="189" t="s">
        <v>404</v>
      </c>
    </row>
    <row r="17" spans="1:5" s="161" customFormat="1" ht="68.25" customHeight="1">
      <c r="A17" s="282"/>
      <c r="B17" s="186">
        <v>3</v>
      </c>
      <c r="C17" s="190" t="s">
        <v>405</v>
      </c>
      <c r="D17" s="186">
        <v>3</v>
      </c>
      <c r="E17" s="191" t="s">
        <v>406</v>
      </c>
    </row>
    <row r="18" spans="1:5" s="161" customFormat="1" ht="68.25" customHeight="1">
      <c r="A18" s="282"/>
      <c r="B18" s="186">
        <v>4</v>
      </c>
      <c r="C18" s="187" t="s">
        <v>407</v>
      </c>
      <c r="D18" s="186">
        <v>4</v>
      </c>
      <c r="E18" s="192" t="s">
        <v>408</v>
      </c>
    </row>
    <row r="19" spans="1:5" s="161" customFormat="1" ht="51.75" customHeight="1">
      <c r="A19" s="283"/>
      <c r="B19" s="186"/>
      <c r="C19" s="187"/>
      <c r="D19" s="186"/>
      <c r="E19" s="192"/>
    </row>
    <row r="20" spans="1:5" s="161" customFormat="1" ht="57">
      <c r="A20" s="307" t="s">
        <v>202</v>
      </c>
      <c r="B20" s="186">
        <v>5</v>
      </c>
      <c r="C20" s="193" t="s">
        <v>409</v>
      </c>
      <c r="D20" s="186">
        <v>5</v>
      </c>
      <c r="E20" s="194" t="s">
        <v>410</v>
      </c>
    </row>
    <row r="21" spans="1:5" s="161" customFormat="1" ht="45.6">
      <c r="A21" s="308"/>
      <c r="B21" s="186">
        <v>6</v>
      </c>
      <c r="C21" s="195" t="s">
        <v>411</v>
      </c>
      <c r="D21" s="186">
        <v>6</v>
      </c>
      <c r="E21" s="196" t="s">
        <v>412</v>
      </c>
    </row>
    <row r="22" spans="1:5" s="161" customFormat="1" ht="39.6">
      <c r="A22" s="308"/>
      <c r="B22" s="186">
        <v>7</v>
      </c>
      <c r="C22" s="197" t="s">
        <v>413</v>
      </c>
      <c r="D22" s="186"/>
      <c r="E22" s="192"/>
    </row>
    <row r="23" spans="1:5" s="161" customFormat="1" ht="39.6">
      <c r="A23" s="309"/>
      <c r="B23" s="186">
        <v>8</v>
      </c>
      <c r="C23" s="198" t="s">
        <v>414</v>
      </c>
      <c r="D23" s="186"/>
      <c r="E23" s="194"/>
    </row>
    <row r="24" spans="1:5" s="161" customFormat="1" ht="49.5" customHeight="1">
      <c r="A24" s="280" t="s">
        <v>331</v>
      </c>
      <c r="B24" s="186">
        <v>9</v>
      </c>
      <c r="C24" s="187" t="s">
        <v>415</v>
      </c>
      <c r="D24" s="186">
        <v>7</v>
      </c>
      <c r="E24" s="194" t="s">
        <v>416</v>
      </c>
    </row>
    <row r="25" spans="1:5" s="161" customFormat="1" ht="69.75" customHeight="1">
      <c r="A25" s="278"/>
      <c r="B25" s="186">
        <v>10</v>
      </c>
      <c r="C25" s="187" t="s">
        <v>417</v>
      </c>
      <c r="D25" s="186">
        <v>8</v>
      </c>
      <c r="E25" s="194" t="s">
        <v>418</v>
      </c>
    </row>
    <row r="26" spans="1:5" s="161" customFormat="1" ht="62.25" customHeight="1">
      <c r="A26" s="278"/>
      <c r="B26" s="186">
        <v>11</v>
      </c>
      <c r="C26" s="187" t="s">
        <v>419</v>
      </c>
      <c r="D26" s="186">
        <v>9</v>
      </c>
      <c r="E26" s="194" t="s">
        <v>420</v>
      </c>
    </row>
    <row r="27" spans="1:5" s="161" customFormat="1" ht="52.5" customHeight="1">
      <c r="A27" s="278"/>
      <c r="B27" s="186">
        <v>12</v>
      </c>
      <c r="C27" s="187" t="s">
        <v>421</v>
      </c>
      <c r="D27" s="186">
        <v>10</v>
      </c>
      <c r="E27" s="194" t="s">
        <v>422</v>
      </c>
    </row>
    <row r="28" spans="1:5" s="161" customFormat="1" ht="52.5" customHeight="1">
      <c r="A28" s="278"/>
      <c r="B28" s="186">
        <v>13</v>
      </c>
      <c r="C28" s="187" t="s">
        <v>423</v>
      </c>
      <c r="D28" s="186">
        <v>11</v>
      </c>
      <c r="E28" s="199" t="s">
        <v>424</v>
      </c>
    </row>
    <row r="29" spans="1:5" s="161" customFormat="1" ht="52.5" customHeight="1">
      <c r="A29" s="278"/>
      <c r="B29" s="186"/>
      <c r="C29" s="187"/>
      <c r="D29" s="186">
        <v>12</v>
      </c>
      <c r="E29" s="200" t="s">
        <v>425</v>
      </c>
    </row>
    <row r="30" spans="1:5" s="161" customFormat="1" ht="52.5" customHeight="1">
      <c r="A30" s="279"/>
      <c r="B30" s="186"/>
      <c r="C30" s="187"/>
      <c r="D30" s="186">
        <v>13</v>
      </c>
      <c r="E30" s="200" t="s">
        <v>426</v>
      </c>
    </row>
    <row r="31" spans="1:5" s="161" customFormat="1" ht="64.5" customHeight="1">
      <c r="A31" s="284" t="s">
        <v>332</v>
      </c>
      <c r="B31" s="186">
        <v>14</v>
      </c>
      <c r="C31" s="187" t="s">
        <v>427</v>
      </c>
      <c r="D31" s="186">
        <v>15</v>
      </c>
      <c r="E31" s="188" t="s">
        <v>428</v>
      </c>
    </row>
    <row r="32" spans="1:5" s="161" customFormat="1" ht="55.2">
      <c r="A32" s="285"/>
      <c r="B32" s="186">
        <v>15</v>
      </c>
      <c r="C32" s="187" t="s">
        <v>429</v>
      </c>
      <c r="D32" s="186">
        <v>16</v>
      </c>
      <c r="E32" s="194" t="s">
        <v>430</v>
      </c>
    </row>
    <row r="33" spans="1:5" s="161" customFormat="1" ht="55.2">
      <c r="A33" s="285"/>
      <c r="B33" s="186">
        <v>16</v>
      </c>
      <c r="C33" s="187" t="s">
        <v>431</v>
      </c>
      <c r="D33" s="186">
        <v>17</v>
      </c>
      <c r="E33" s="194" t="s">
        <v>432</v>
      </c>
    </row>
    <row r="34" spans="1:5" s="161" customFormat="1" ht="55.2">
      <c r="A34" s="285"/>
      <c r="B34" s="186">
        <v>17</v>
      </c>
      <c r="C34" s="187" t="s">
        <v>433</v>
      </c>
      <c r="D34" s="186"/>
      <c r="E34" s="194"/>
    </row>
    <row r="35" spans="1:5" s="161" customFormat="1" ht="61.5" customHeight="1">
      <c r="A35" s="286"/>
      <c r="B35" s="186">
        <v>18</v>
      </c>
      <c r="C35" s="187" t="s">
        <v>434</v>
      </c>
      <c r="D35" s="201"/>
      <c r="E35" s="201"/>
    </row>
    <row r="36" spans="1:5" s="161" customFormat="1" ht="53.25" customHeight="1">
      <c r="A36" s="284" t="s">
        <v>679</v>
      </c>
      <c r="B36" s="186">
        <v>19</v>
      </c>
      <c r="C36" s="187" t="s">
        <v>438</v>
      </c>
      <c r="D36" s="186">
        <v>18</v>
      </c>
      <c r="E36" s="200" t="s">
        <v>439</v>
      </c>
    </row>
    <row r="37" spans="1:5" s="161" customFormat="1" ht="53.25" customHeight="1">
      <c r="A37" s="285"/>
      <c r="B37" s="186">
        <v>20</v>
      </c>
      <c r="C37" s="187" t="s">
        <v>440</v>
      </c>
      <c r="D37" s="186"/>
      <c r="E37" s="194"/>
    </row>
    <row r="38" spans="1:5" s="161" customFormat="1" ht="53.25" customHeight="1">
      <c r="A38" s="286"/>
      <c r="B38" s="186">
        <v>21</v>
      </c>
      <c r="C38" s="187" t="s">
        <v>441</v>
      </c>
      <c r="D38" s="186"/>
      <c r="E38" s="201"/>
    </row>
    <row r="39" spans="1:5" s="161" customFormat="1" ht="53.25" customHeight="1">
      <c r="A39" s="293" t="s">
        <v>680</v>
      </c>
      <c r="B39" s="186">
        <v>22</v>
      </c>
      <c r="C39" s="187" t="s">
        <v>435</v>
      </c>
      <c r="D39" s="186">
        <v>19</v>
      </c>
      <c r="E39" s="194" t="s">
        <v>436</v>
      </c>
    </row>
    <row r="40" spans="1:5" s="161" customFormat="1" ht="53.25" customHeight="1">
      <c r="A40" s="293"/>
      <c r="B40" s="186">
        <v>23</v>
      </c>
      <c r="C40" s="187" t="s">
        <v>437</v>
      </c>
      <c r="D40" s="186"/>
      <c r="E40" s="194"/>
    </row>
    <row r="41" spans="1:5" s="161" customFormat="1" ht="53.25" customHeight="1">
      <c r="A41" s="205" t="s">
        <v>442</v>
      </c>
      <c r="B41" s="202">
        <v>24</v>
      </c>
      <c r="C41" s="187" t="s">
        <v>443</v>
      </c>
      <c r="D41" s="186"/>
      <c r="E41" s="194"/>
    </row>
    <row r="42" spans="1:5" s="161" customFormat="1" ht="13.8">
      <c r="A42" s="287" t="s">
        <v>203</v>
      </c>
      <c r="B42" s="287"/>
      <c r="C42" s="287"/>
      <c r="D42" s="287"/>
      <c r="E42" s="287"/>
    </row>
    <row r="43" spans="1:5" s="161" customFormat="1" ht="21.75" customHeight="1">
      <c r="A43" s="254" t="s">
        <v>676</v>
      </c>
      <c r="B43" s="255" t="s">
        <v>199</v>
      </c>
      <c r="C43" s="256" t="s">
        <v>681</v>
      </c>
      <c r="D43" s="256" t="s">
        <v>200</v>
      </c>
      <c r="E43" s="256" t="s">
        <v>682</v>
      </c>
    </row>
    <row r="44" spans="1:5" s="161" customFormat="1" ht="147" customHeight="1">
      <c r="A44" s="288" t="s">
        <v>683</v>
      </c>
      <c r="B44" s="186">
        <v>1</v>
      </c>
      <c r="C44" s="190" t="s">
        <v>444</v>
      </c>
      <c r="D44" s="203">
        <v>1</v>
      </c>
      <c r="E44" s="190" t="s">
        <v>445</v>
      </c>
    </row>
    <row r="45" spans="1:5" s="161" customFormat="1" ht="62.25" customHeight="1">
      <c r="A45" s="289"/>
      <c r="B45" s="186">
        <v>2</v>
      </c>
      <c r="C45" s="190" t="s">
        <v>446</v>
      </c>
      <c r="D45" s="203">
        <v>2</v>
      </c>
      <c r="E45" s="190" t="s">
        <v>447</v>
      </c>
    </row>
    <row r="46" spans="1:5" s="161" customFormat="1" ht="62.25" customHeight="1">
      <c r="A46" s="289"/>
      <c r="B46" s="186">
        <v>3</v>
      </c>
      <c r="C46" s="190" t="s">
        <v>448</v>
      </c>
      <c r="D46" s="203">
        <v>3</v>
      </c>
      <c r="E46" s="190" t="s">
        <v>449</v>
      </c>
    </row>
    <row r="47" spans="1:5" s="161" customFormat="1" ht="62.25" customHeight="1">
      <c r="A47" s="289"/>
      <c r="B47" s="186">
        <v>4</v>
      </c>
      <c r="C47" s="190" t="s">
        <v>450</v>
      </c>
      <c r="D47" s="203">
        <v>4</v>
      </c>
      <c r="E47" s="190" t="s">
        <v>451</v>
      </c>
    </row>
    <row r="48" spans="1:5" s="161" customFormat="1" ht="62.25" customHeight="1">
      <c r="A48" s="289"/>
      <c r="B48" s="186">
        <v>5</v>
      </c>
      <c r="C48" s="190" t="s">
        <v>452</v>
      </c>
      <c r="D48" s="203">
        <v>5</v>
      </c>
      <c r="E48" s="190" t="s">
        <v>453</v>
      </c>
    </row>
    <row r="49" spans="1:5" s="161" customFormat="1" ht="62.25" customHeight="1">
      <c r="A49" s="289"/>
      <c r="B49" s="186">
        <v>6</v>
      </c>
      <c r="C49" s="190" t="s">
        <v>454</v>
      </c>
      <c r="D49" s="203">
        <v>6</v>
      </c>
      <c r="E49" s="190" t="s">
        <v>455</v>
      </c>
    </row>
    <row r="50" spans="1:5" s="161" customFormat="1" ht="62.25" customHeight="1">
      <c r="A50" s="289"/>
      <c r="B50" s="186"/>
      <c r="C50" s="190"/>
      <c r="D50" s="203">
        <v>7</v>
      </c>
      <c r="E50" s="204" t="s">
        <v>456</v>
      </c>
    </row>
    <row r="51" spans="1:5" s="161" customFormat="1" ht="62.25" customHeight="1">
      <c r="A51" s="289"/>
      <c r="B51" s="186"/>
      <c r="C51" s="190"/>
      <c r="D51" s="203">
        <v>8</v>
      </c>
      <c r="E51" s="204" t="s">
        <v>457</v>
      </c>
    </row>
    <row r="52" spans="1:5" s="161" customFormat="1" ht="62.25" customHeight="1">
      <c r="A52" s="289"/>
      <c r="B52" s="205"/>
      <c r="C52" s="206"/>
      <c r="D52" s="203">
        <v>9</v>
      </c>
      <c r="E52" s="204" t="s">
        <v>458</v>
      </c>
    </row>
    <row r="53" spans="1:5" s="161" customFormat="1" ht="62.25" customHeight="1">
      <c r="A53" s="289"/>
      <c r="B53" s="205"/>
      <c r="C53" s="206"/>
      <c r="D53" s="203">
        <v>10</v>
      </c>
      <c r="E53" s="204" t="s">
        <v>459</v>
      </c>
    </row>
    <row r="54" spans="1:5" s="161" customFormat="1" ht="62.25" customHeight="1">
      <c r="A54" s="290" t="s">
        <v>204</v>
      </c>
      <c r="B54" s="186">
        <v>7</v>
      </c>
      <c r="C54" s="207" t="s">
        <v>460</v>
      </c>
      <c r="D54" s="203">
        <v>11</v>
      </c>
      <c r="E54" s="208" t="s">
        <v>461</v>
      </c>
    </row>
    <row r="55" spans="1:5" s="161" customFormat="1" ht="62.25" customHeight="1">
      <c r="A55" s="291"/>
      <c r="B55" s="186">
        <v>8</v>
      </c>
      <c r="C55" s="209" t="s">
        <v>462</v>
      </c>
      <c r="D55" s="203">
        <v>12</v>
      </c>
      <c r="E55" s="195" t="s">
        <v>463</v>
      </c>
    </row>
    <row r="56" spans="1:5" s="257" customFormat="1" ht="45.6" customHeight="1">
      <c r="A56" s="292"/>
      <c r="B56" s="186">
        <v>9</v>
      </c>
      <c r="C56" s="210" t="s">
        <v>464</v>
      </c>
      <c r="D56" s="211"/>
      <c r="E56" s="212"/>
    </row>
    <row r="57" spans="1:5" s="161" customFormat="1" ht="67.5" customHeight="1">
      <c r="A57" s="281" t="s">
        <v>205</v>
      </c>
      <c r="B57" s="186">
        <v>10</v>
      </c>
      <c r="C57" s="190" t="s">
        <v>465</v>
      </c>
      <c r="D57" s="213">
        <v>13</v>
      </c>
      <c r="E57" s="212" t="s">
        <v>466</v>
      </c>
    </row>
    <row r="58" spans="1:5" s="161" customFormat="1" ht="67.5" customHeight="1">
      <c r="A58" s="282"/>
      <c r="B58" s="186">
        <v>11</v>
      </c>
      <c r="C58" s="190" t="s">
        <v>467</v>
      </c>
      <c r="D58" s="213">
        <v>14</v>
      </c>
      <c r="E58" s="187" t="s">
        <v>468</v>
      </c>
    </row>
    <row r="59" spans="1:5" s="161" customFormat="1" ht="67.5" customHeight="1">
      <c r="A59" s="282"/>
      <c r="B59" s="186">
        <v>12</v>
      </c>
      <c r="C59" s="190" t="s">
        <v>469</v>
      </c>
      <c r="D59" s="213">
        <v>15</v>
      </c>
      <c r="E59" s="212" t="s">
        <v>470</v>
      </c>
    </row>
    <row r="60" spans="1:5" s="161" customFormat="1" ht="69">
      <c r="A60" s="282"/>
      <c r="B60" s="186">
        <v>13</v>
      </c>
      <c r="C60" s="190" t="s">
        <v>471</v>
      </c>
      <c r="D60" s="213">
        <v>16</v>
      </c>
      <c r="E60" s="187" t="s">
        <v>472</v>
      </c>
    </row>
    <row r="61" spans="1:5" s="161" customFormat="1" ht="96.6">
      <c r="A61" s="282"/>
      <c r="B61" s="186">
        <v>14</v>
      </c>
      <c r="C61" s="190" t="s">
        <v>473</v>
      </c>
      <c r="D61" s="213">
        <v>17</v>
      </c>
      <c r="E61" s="212" t="s">
        <v>474</v>
      </c>
    </row>
    <row r="62" spans="1:5" s="161" customFormat="1" ht="67.5" customHeight="1">
      <c r="A62" s="282"/>
      <c r="B62" s="186">
        <v>15</v>
      </c>
      <c r="C62" s="190" t="s">
        <v>475</v>
      </c>
      <c r="D62" s="213">
        <v>18</v>
      </c>
      <c r="E62" s="212" t="s">
        <v>476</v>
      </c>
    </row>
    <row r="63" spans="1:5" s="161" customFormat="1" ht="62.25" customHeight="1">
      <c r="A63" s="283"/>
      <c r="B63" s="186">
        <v>16</v>
      </c>
      <c r="C63" s="190" t="s">
        <v>477</v>
      </c>
      <c r="D63" s="213">
        <v>19</v>
      </c>
      <c r="E63" s="212" t="s">
        <v>478</v>
      </c>
    </row>
    <row r="64" spans="1:5" s="161" customFormat="1" ht="62.25" customHeight="1">
      <c r="A64" s="280" t="s">
        <v>333</v>
      </c>
      <c r="B64" s="186">
        <v>17</v>
      </c>
      <c r="C64" s="214" t="s">
        <v>479</v>
      </c>
      <c r="D64" s="213">
        <v>20</v>
      </c>
      <c r="E64" s="193" t="s">
        <v>480</v>
      </c>
    </row>
    <row r="65" spans="1:5" s="161" customFormat="1" ht="62.25" customHeight="1">
      <c r="A65" s="278"/>
      <c r="B65" s="186">
        <v>18</v>
      </c>
      <c r="C65" s="215" t="s">
        <v>481</v>
      </c>
      <c r="D65" s="213">
        <v>21</v>
      </c>
      <c r="E65" s="193" t="s">
        <v>482</v>
      </c>
    </row>
    <row r="66" spans="1:5" s="161" customFormat="1" ht="62.25" customHeight="1">
      <c r="A66" s="279"/>
      <c r="B66" s="186">
        <v>19</v>
      </c>
      <c r="C66" s="216" t="s">
        <v>483</v>
      </c>
      <c r="D66" s="213">
        <v>22</v>
      </c>
      <c r="E66" s="193" t="s">
        <v>484</v>
      </c>
    </row>
    <row r="67" spans="1:5" s="161" customFormat="1" ht="62.25" customHeight="1">
      <c r="A67" s="280" t="s">
        <v>206</v>
      </c>
      <c r="B67" s="186">
        <v>20</v>
      </c>
      <c r="C67" s="200" t="s">
        <v>485</v>
      </c>
      <c r="D67" s="213">
        <v>23</v>
      </c>
      <c r="E67" s="155" t="s">
        <v>486</v>
      </c>
    </row>
    <row r="68" spans="1:5" s="161" customFormat="1" ht="62.25" customHeight="1">
      <c r="A68" s="278"/>
      <c r="B68" s="186">
        <v>21</v>
      </c>
      <c r="C68" s="198" t="s">
        <v>487</v>
      </c>
      <c r="D68" s="213">
        <v>24</v>
      </c>
      <c r="E68" s="217" t="s">
        <v>488</v>
      </c>
    </row>
    <row r="69" spans="1:5" s="161" customFormat="1" ht="62.25" customHeight="1">
      <c r="A69" s="278"/>
      <c r="B69" s="186">
        <v>22</v>
      </c>
      <c r="C69" s="198" t="s">
        <v>489</v>
      </c>
      <c r="D69" s="213">
        <v>25</v>
      </c>
      <c r="E69" s="198" t="s">
        <v>490</v>
      </c>
    </row>
    <row r="70" spans="1:5" s="161" customFormat="1" ht="62.25" customHeight="1">
      <c r="A70" s="278"/>
      <c r="B70" s="186">
        <v>23</v>
      </c>
      <c r="C70" s="198" t="s">
        <v>491</v>
      </c>
      <c r="D70" s="213">
        <v>26</v>
      </c>
      <c r="E70" s="155" t="s">
        <v>492</v>
      </c>
    </row>
    <row r="71" spans="1:5" s="161" customFormat="1" ht="41.4">
      <c r="A71" s="279"/>
      <c r="B71" s="186"/>
      <c r="C71" s="198"/>
      <c r="D71" s="218">
        <v>27</v>
      </c>
      <c r="E71" s="219" t="s">
        <v>493</v>
      </c>
    </row>
    <row r="72" spans="1:5" s="161" customFormat="1" ht="33.9" customHeight="1">
      <c r="A72" s="281" t="s">
        <v>207</v>
      </c>
      <c r="B72" s="186">
        <v>24</v>
      </c>
      <c r="C72" s="220" t="s">
        <v>494</v>
      </c>
      <c r="D72" s="218">
        <v>28</v>
      </c>
      <c r="E72" s="217" t="s">
        <v>495</v>
      </c>
    </row>
    <row r="73" spans="1:5" s="161" customFormat="1" ht="33.9" customHeight="1">
      <c r="A73" s="282"/>
      <c r="B73" s="186">
        <v>25</v>
      </c>
      <c r="C73" s="220" t="s">
        <v>496</v>
      </c>
      <c r="D73" s="218">
        <v>29</v>
      </c>
      <c r="E73" s="219" t="s">
        <v>497</v>
      </c>
    </row>
    <row r="74" spans="1:5" s="161" customFormat="1" ht="33.9" customHeight="1">
      <c r="A74" s="282"/>
      <c r="B74" s="186">
        <v>26</v>
      </c>
      <c r="C74" s="198" t="s">
        <v>498</v>
      </c>
      <c r="D74" s="218"/>
      <c r="E74" s="219"/>
    </row>
    <row r="75" spans="1:5" s="161" customFormat="1" ht="33.9" customHeight="1">
      <c r="A75" s="283"/>
      <c r="B75" s="186">
        <v>27</v>
      </c>
      <c r="C75" s="220" t="s">
        <v>499</v>
      </c>
      <c r="D75" s="218"/>
      <c r="E75" s="219"/>
    </row>
    <row r="76" spans="1:5" s="161" customFormat="1" ht="52.8">
      <c r="A76" s="280" t="s">
        <v>334</v>
      </c>
      <c r="B76" s="186">
        <v>28</v>
      </c>
      <c r="C76" s="198" t="s">
        <v>500</v>
      </c>
      <c r="D76" s="218">
        <v>30</v>
      </c>
      <c r="E76" s="193" t="s">
        <v>501</v>
      </c>
    </row>
    <row r="77" spans="1:5" s="161" customFormat="1" ht="69">
      <c r="A77" s="278"/>
      <c r="B77" s="186">
        <v>29</v>
      </c>
      <c r="C77" s="200" t="s">
        <v>502</v>
      </c>
      <c r="D77" s="218">
        <v>31</v>
      </c>
      <c r="E77" s="219" t="s">
        <v>503</v>
      </c>
    </row>
    <row r="78" spans="1:5" s="161" customFormat="1" ht="55.2">
      <c r="A78" s="278"/>
      <c r="B78" s="186">
        <v>30</v>
      </c>
      <c r="C78" s="200" t="s">
        <v>504</v>
      </c>
      <c r="D78" s="218">
        <v>32</v>
      </c>
      <c r="E78" s="219" t="s">
        <v>505</v>
      </c>
    </row>
    <row r="79" spans="1:5" s="161" customFormat="1" ht="55.2">
      <c r="A79" s="278"/>
      <c r="B79" s="186">
        <v>31</v>
      </c>
      <c r="C79" s="155" t="s">
        <v>506</v>
      </c>
      <c r="D79" s="218">
        <v>33</v>
      </c>
      <c r="E79" s="219" t="s">
        <v>507</v>
      </c>
    </row>
    <row r="80" spans="1:5" s="161" customFormat="1" ht="148.5" customHeight="1">
      <c r="A80" s="278" t="s">
        <v>208</v>
      </c>
      <c r="B80" s="186">
        <v>32</v>
      </c>
      <c r="C80" s="221" t="s">
        <v>508</v>
      </c>
      <c r="D80" s="218">
        <v>34</v>
      </c>
      <c r="E80" s="193" t="s">
        <v>509</v>
      </c>
    </row>
    <row r="81" spans="1:5" s="161" customFormat="1" ht="35.4">
      <c r="A81" s="278"/>
      <c r="B81" s="186"/>
      <c r="C81" s="155"/>
      <c r="D81" s="218">
        <v>35</v>
      </c>
      <c r="E81" s="222" t="s">
        <v>510</v>
      </c>
    </row>
    <row r="82" spans="1:5" s="161" customFormat="1" ht="52.8">
      <c r="A82" s="278"/>
      <c r="B82" s="186"/>
      <c r="C82" s="155"/>
      <c r="D82" s="218">
        <v>36</v>
      </c>
      <c r="E82" s="217" t="s">
        <v>511</v>
      </c>
    </row>
    <row r="83" spans="1:5" s="161" customFormat="1" ht="52.8">
      <c r="A83" s="278"/>
      <c r="B83" s="186"/>
      <c r="C83" s="223"/>
      <c r="D83" s="218">
        <v>37</v>
      </c>
      <c r="E83" s="155" t="s">
        <v>512</v>
      </c>
    </row>
    <row r="84" spans="1:5" s="161" customFormat="1" ht="26.4">
      <c r="A84" s="278"/>
      <c r="B84" s="186"/>
      <c r="C84" s="223"/>
      <c r="D84" s="218">
        <v>38</v>
      </c>
      <c r="E84" s="155" t="s">
        <v>513</v>
      </c>
    </row>
    <row r="85" spans="1:5" s="161" customFormat="1" ht="50.1" customHeight="1">
      <c r="A85" s="279"/>
      <c r="B85" s="186"/>
      <c r="C85" s="218"/>
      <c r="D85" s="218">
        <v>39</v>
      </c>
      <c r="E85" s="155" t="s">
        <v>514</v>
      </c>
    </row>
    <row r="86" spans="1:5" s="161" customFormat="1" ht="58.5" customHeight="1">
      <c r="A86" s="280" t="s">
        <v>209</v>
      </c>
      <c r="B86" s="186">
        <v>33</v>
      </c>
      <c r="C86" s="187" t="s">
        <v>515</v>
      </c>
      <c r="D86" s="218">
        <v>40</v>
      </c>
      <c r="E86" s="194" t="s">
        <v>516</v>
      </c>
    </row>
    <row r="87" spans="1:5" s="161" customFormat="1" ht="69">
      <c r="A87" s="278"/>
      <c r="B87" s="186">
        <v>34</v>
      </c>
      <c r="C87" s="187" t="s">
        <v>517</v>
      </c>
      <c r="D87" s="218">
        <v>41</v>
      </c>
      <c r="E87" s="194" t="s">
        <v>518</v>
      </c>
    </row>
    <row r="88" spans="1:5" s="161" customFormat="1" ht="58.5" customHeight="1">
      <c r="A88" s="278"/>
      <c r="B88" s="186">
        <v>35</v>
      </c>
      <c r="C88" s="195" t="s">
        <v>519</v>
      </c>
      <c r="D88" s="218">
        <v>42</v>
      </c>
      <c r="E88" s="224" t="s">
        <v>520</v>
      </c>
    </row>
    <row r="89" spans="1:5" s="161" customFormat="1" ht="58.5" customHeight="1">
      <c r="A89" s="278"/>
      <c r="B89" s="186">
        <v>36</v>
      </c>
      <c r="C89" s="198" t="s">
        <v>521</v>
      </c>
      <c r="D89" s="218"/>
      <c r="E89" s="193"/>
    </row>
    <row r="90" spans="1:5" s="161" customFormat="1" ht="58.5" customHeight="1">
      <c r="A90" s="278"/>
      <c r="B90" s="186"/>
      <c r="C90" s="195"/>
      <c r="D90" s="218"/>
      <c r="E90" s="198"/>
    </row>
    <row r="91" spans="1:5" s="161" customFormat="1" ht="58.5" customHeight="1" thickBot="1">
      <c r="A91" s="278"/>
      <c r="B91" s="186"/>
      <c r="C91" s="195"/>
      <c r="D91" s="218"/>
      <c r="E91" s="198"/>
    </row>
    <row r="92" spans="1:5" s="161" customFormat="1" ht="58.5" customHeight="1" thickBot="1">
      <c r="A92" s="278" t="s">
        <v>442</v>
      </c>
      <c r="B92" s="186">
        <v>37</v>
      </c>
      <c r="C92" s="225" t="s">
        <v>522</v>
      </c>
      <c r="D92" s="218">
        <v>43</v>
      </c>
      <c r="E92" s="226" t="s">
        <v>523</v>
      </c>
    </row>
    <row r="93" spans="1:5" s="161" customFormat="1" ht="58.5" customHeight="1">
      <c r="A93" s="278"/>
      <c r="B93" s="186">
        <v>38</v>
      </c>
      <c r="C93" s="225" t="s">
        <v>524</v>
      </c>
      <c r="D93" s="218">
        <v>44</v>
      </c>
      <c r="E93" s="221" t="s">
        <v>525</v>
      </c>
    </row>
    <row r="94" spans="1:5" s="161" customFormat="1" ht="58.5" customHeight="1">
      <c r="A94" s="278"/>
      <c r="B94" s="186"/>
      <c r="C94" s="225"/>
      <c r="D94" s="218">
        <v>45</v>
      </c>
      <c r="E94" s="156" t="s">
        <v>526</v>
      </c>
    </row>
    <row r="95" spans="1:5" s="161" customFormat="1" ht="51" customHeight="1">
      <c r="A95" s="279"/>
      <c r="B95" s="201"/>
      <c r="C95" s="201"/>
      <c r="D95" s="218">
        <v>46</v>
      </c>
      <c r="E95" s="156" t="s">
        <v>527</v>
      </c>
    </row>
  </sheetData>
  <mergeCells count="27">
    <mergeCell ref="A13:E13"/>
    <mergeCell ref="A15:A19"/>
    <mergeCell ref="A20:A23"/>
    <mergeCell ref="A24:A30"/>
    <mergeCell ref="A31:A35"/>
    <mergeCell ref="B1:D1"/>
    <mergeCell ref="B2:D2"/>
    <mergeCell ref="B6:C6"/>
    <mergeCell ref="B8:E8"/>
    <mergeCell ref="A10:A11"/>
    <mergeCell ref="B10:C10"/>
    <mergeCell ref="D10:E10"/>
    <mergeCell ref="B11:C11"/>
    <mergeCell ref="D11:E11"/>
    <mergeCell ref="A36:A38"/>
    <mergeCell ref="A42:E42"/>
    <mergeCell ref="A44:A53"/>
    <mergeCell ref="A54:A56"/>
    <mergeCell ref="A57:A63"/>
    <mergeCell ref="A39:A40"/>
    <mergeCell ref="A92:A95"/>
    <mergeCell ref="A64:A66"/>
    <mergeCell ref="A72:A75"/>
    <mergeCell ref="A76:A79"/>
    <mergeCell ref="A80:A85"/>
    <mergeCell ref="A86:A91"/>
    <mergeCell ref="A67:A7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40"/>
  <sheetViews>
    <sheetView topLeftCell="A37" zoomScale="120" zoomScaleNormal="120" workbookViewId="0">
      <selection activeCell="A37" sqref="A1:XFD1048576"/>
    </sheetView>
  </sheetViews>
  <sheetFormatPr baseColWidth="10" defaultColWidth="10.6640625" defaultRowHeight="18"/>
  <cols>
    <col min="1" max="1" width="52.109375" style="97" customWidth="1"/>
    <col min="2" max="2" width="5.6640625" style="98" customWidth="1"/>
    <col min="3" max="5" width="5.6640625" style="96" customWidth="1"/>
    <col min="6" max="6" width="48.88671875" style="97" customWidth="1"/>
  </cols>
  <sheetData>
    <row r="1" spans="1:6" ht="22.5" customHeight="1">
      <c r="A1" s="310" t="s">
        <v>186</v>
      </c>
      <c r="B1" s="310"/>
      <c r="C1" s="310"/>
      <c r="D1" s="310"/>
      <c r="E1" s="310"/>
      <c r="F1" s="310"/>
    </row>
    <row r="2" spans="1:6">
      <c r="A2" s="311" t="s">
        <v>187</v>
      </c>
      <c r="B2" s="311"/>
      <c r="C2" s="311"/>
      <c r="D2" s="311"/>
      <c r="E2" s="311"/>
      <c r="F2" s="311"/>
    </row>
    <row r="3" spans="1:6">
      <c r="A3" s="240"/>
      <c r="B3" s="240"/>
      <c r="C3" s="240"/>
      <c r="D3" s="240"/>
      <c r="E3" s="240"/>
      <c r="F3" s="240"/>
    </row>
    <row r="4" spans="1:6">
      <c r="A4" s="312" t="s">
        <v>188</v>
      </c>
      <c r="B4" s="313"/>
      <c r="C4" s="313"/>
      <c r="D4" s="313"/>
      <c r="E4" s="313"/>
      <c r="F4" s="314"/>
    </row>
    <row r="5" spans="1:6" ht="28.5" customHeight="1">
      <c r="A5" s="315" t="s">
        <v>189</v>
      </c>
      <c r="B5" s="317" t="s">
        <v>190</v>
      </c>
      <c r="C5" s="318"/>
      <c r="D5" s="318"/>
      <c r="E5" s="319"/>
      <c r="F5" s="320" t="s">
        <v>191</v>
      </c>
    </row>
    <row r="6" spans="1:6">
      <c r="A6" s="316"/>
      <c r="B6" s="241" t="s">
        <v>192</v>
      </c>
      <c r="C6" s="242" t="s">
        <v>193</v>
      </c>
      <c r="D6" s="242" t="s">
        <v>194</v>
      </c>
      <c r="E6" s="242" t="s">
        <v>195</v>
      </c>
      <c r="F6" s="321"/>
    </row>
    <row r="7" spans="1:6" ht="41.4">
      <c r="A7" s="227" t="s">
        <v>528</v>
      </c>
      <c r="B7" s="228" t="s">
        <v>529</v>
      </c>
      <c r="C7" s="228" t="s">
        <v>530</v>
      </c>
      <c r="D7" s="228" t="s">
        <v>531</v>
      </c>
      <c r="E7" s="228" t="s">
        <v>532</v>
      </c>
      <c r="F7" s="229" t="s">
        <v>533</v>
      </c>
    </row>
    <row r="8" spans="1:6" ht="14.4">
      <c r="A8" s="227" t="s">
        <v>534</v>
      </c>
      <c r="B8" s="228"/>
      <c r="C8" s="228">
        <v>6.7</v>
      </c>
      <c r="D8" s="228"/>
      <c r="E8" s="228"/>
      <c r="F8" s="229" t="s">
        <v>533</v>
      </c>
    </row>
    <row r="9" spans="1:6" ht="27.6">
      <c r="A9" s="227" t="s">
        <v>535</v>
      </c>
      <c r="B9" s="228">
        <v>22</v>
      </c>
      <c r="C9" s="228">
        <v>19</v>
      </c>
      <c r="D9" s="228"/>
      <c r="E9" s="228">
        <v>1.4</v>
      </c>
      <c r="F9" s="229" t="s">
        <v>533</v>
      </c>
    </row>
    <row r="10" spans="1:6" ht="27.6">
      <c r="A10" s="227" t="s">
        <v>536</v>
      </c>
      <c r="B10" s="228"/>
      <c r="C10" s="228" t="s">
        <v>537</v>
      </c>
      <c r="D10" s="228"/>
      <c r="E10" s="228">
        <v>1.6</v>
      </c>
      <c r="F10" s="229" t="s">
        <v>533</v>
      </c>
    </row>
    <row r="11" spans="1:6" ht="27.6">
      <c r="A11" s="227" t="s">
        <v>538</v>
      </c>
      <c r="B11" s="228">
        <v>7.8</v>
      </c>
      <c r="C11" s="228">
        <v>3</v>
      </c>
      <c r="D11" s="228">
        <v>2.11</v>
      </c>
      <c r="E11" s="228"/>
      <c r="F11" s="229" t="s">
        <v>533</v>
      </c>
    </row>
    <row r="12" spans="1:6" ht="27.6">
      <c r="A12" s="227" t="s">
        <v>539</v>
      </c>
      <c r="B12" s="228">
        <v>22</v>
      </c>
      <c r="C12" s="228">
        <v>19</v>
      </c>
      <c r="D12" s="228"/>
      <c r="E12" s="228">
        <v>1.4</v>
      </c>
      <c r="F12" s="229" t="s">
        <v>533</v>
      </c>
    </row>
    <row r="13" spans="1:6" ht="69">
      <c r="A13" s="227" t="s">
        <v>540</v>
      </c>
      <c r="B13" s="228"/>
      <c r="C13" s="228" t="s">
        <v>541</v>
      </c>
      <c r="D13" s="228" t="s">
        <v>542</v>
      </c>
      <c r="E13" s="228"/>
      <c r="F13" s="229" t="s">
        <v>533</v>
      </c>
    </row>
    <row r="14" spans="1:6" ht="27.6">
      <c r="A14" s="227" t="s">
        <v>543</v>
      </c>
      <c r="B14" s="228"/>
      <c r="C14" s="228"/>
      <c r="D14" s="228" t="s">
        <v>544</v>
      </c>
      <c r="E14" s="228" t="s">
        <v>545</v>
      </c>
      <c r="F14" s="229" t="s">
        <v>533</v>
      </c>
    </row>
    <row r="15" spans="1:6" ht="14.4">
      <c r="A15" s="227" t="s">
        <v>546</v>
      </c>
      <c r="B15" s="228"/>
      <c r="C15" s="228">
        <v>1.3</v>
      </c>
      <c r="D15" s="228"/>
      <c r="E15" s="228">
        <v>13</v>
      </c>
      <c r="F15" s="229" t="s">
        <v>533</v>
      </c>
    </row>
    <row r="16" spans="1:6" ht="41.4">
      <c r="A16" s="227" t="s">
        <v>547</v>
      </c>
      <c r="B16" s="228"/>
      <c r="C16" s="228">
        <v>1.3</v>
      </c>
      <c r="D16" s="228"/>
      <c r="E16" s="228">
        <v>13</v>
      </c>
      <c r="F16" s="229" t="s">
        <v>533</v>
      </c>
    </row>
    <row r="17" spans="1:6" ht="27.6">
      <c r="A17" s="227" t="s">
        <v>548</v>
      </c>
      <c r="B17" s="228"/>
      <c r="C17" s="228">
        <v>1</v>
      </c>
      <c r="D17" s="228"/>
      <c r="E17" s="228">
        <v>1</v>
      </c>
      <c r="F17" s="229" t="s">
        <v>533</v>
      </c>
    </row>
    <row r="18" spans="1:6" ht="14.4">
      <c r="A18" s="227" t="s">
        <v>549</v>
      </c>
      <c r="B18" s="228"/>
      <c r="C18" s="228">
        <v>1</v>
      </c>
      <c r="D18" s="228"/>
      <c r="E18" s="228">
        <v>1</v>
      </c>
      <c r="F18" s="229" t="s">
        <v>533</v>
      </c>
    </row>
    <row r="19" spans="1:6" ht="14.4">
      <c r="A19" s="227" t="s">
        <v>550</v>
      </c>
      <c r="B19" s="228"/>
      <c r="C19" s="228"/>
      <c r="D19" s="228"/>
      <c r="E19" s="228">
        <v>42</v>
      </c>
      <c r="F19" s="229" t="s">
        <v>533</v>
      </c>
    </row>
    <row r="20" spans="1:6" ht="14.4">
      <c r="A20" s="227" t="s">
        <v>551</v>
      </c>
      <c r="B20" s="228">
        <v>19</v>
      </c>
      <c r="C20" s="228">
        <v>2</v>
      </c>
      <c r="D20" s="228">
        <v>13</v>
      </c>
      <c r="E20" s="228">
        <v>22</v>
      </c>
      <c r="F20" s="229" t="s">
        <v>533</v>
      </c>
    </row>
    <row r="21" spans="1:6" ht="27.6">
      <c r="A21" s="227" t="s">
        <v>552</v>
      </c>
      <c r="B21" s="228"/>
      <c r="C21" s="228">
        <v>1.3</v>
      </c>
      <c r="D21" s="228"/>
      <c r="E21" s="228">
        <v>13</v>
      </c>
      <c r="F21" s="229" t="s">
        <v>533</v>
      </c>
    </row>
    <row r="22" spans="1:6" ht="41.4">
      <c r="A22" s="227" t="s">
        <v>553</v>
      </c>
      <c r="B22" s="228"/>
      <c r="C22" s="228" t="s">
        <v>554</v>
      </c>
      <c r="D22" s="228"/>
      <c r="E22" s="228" t="s">
        <v>555</v>
      </c>
      <c r="F22" s="229" t="s">
        <v>533</v>
      </c>
    </row>
    <row r="23" spans="1:6" ht="41.4">
      <c r="A23" s="227" t="s">
        <v>556</v>
      </c>
      <c r="B23" s="228"/>
      <c r="C23" s="228" t="s">
        <v>557</v>
      </c>
      <c r="D23" s="228"/>
      <c r="E23" s="228"/>
      <c r="F23" s="229" t="s">
        <v>533</v>
      </c>
    </row>
    <row r="24" spans="1:6" ht="69">
      <c r="A24" s="227" t="s">
        <v>558</v>
      </c>
      <c r="B24" s="228">
        <v>4.12</v>
      </c>
      <c r="C24" s="228" t="s">
        <v>541</v>
      </c>
      <c r="D24" s="228" t="s">
        <v>542</v>
      </c>
      <c r="E24" s="228"/>
      <c r="F24" s="229" t="s">
        <v>533</v>
      </c>
    </row>
    <row r="25" spans="1:6" ht="96.6">
      <c r="A25" s="230" t="s">
        <v>559</v>
      </c>
      <c r="B25" s="228" t="s">
        <v>560</v>
      </c>
      <c r="C25" s="228" t="s">
        <v>561</v>
      </c>
      <c r="D25" s="228" t="s">
        <v>562</v>
      </c>
      <c r="E25" s="228" t="s">
        <v>563</v>
      </c>
      <c r="F25" s="229" t="s">
        <v>533</v>
      </c>
    </row>
    <row r="26" spans="1:6" ht="69">
      <c r="A26" s="223" t="s">
        <v>564</v>
      </c>
      <c r="B26" s="228" t="s">
        <v>565</v>
      </c>
      <c r="C26" s="228" t="s">
        <v>566</v>
      </c>
      <c r="D26" s="228" t="s">
        <v>567</v>
      </c>
      <c r="E26" s="228" t="s">
        <v>568</v>
      </c>
      <c r="F26" s="229" t="s">
        <v>533</v>
      </c>
    </row>
    <row r="27" spans="1:6" ht="41.4">
      <c r="A27" s="231" t="s">
        <v>569</v>
      </c>
      <c r="B27" s="232"/>
      <c r="C27" s="232"/>
      <c r="D27" s="232" t="s">
        <v>570</v>
      </c>
      <c r="E27" s="232">
        <v>9</v>
      </c>
      <c r="F27" s="229" t="s">
        <v>533</v>
      </c>
    </row>
    <row r="28" spans="1:6" ht="26.4">
      <c r="A28" s="233" t="s">
        <v>571</v>
      </c>
      <c r="B28" s="232">
        <v>3</v>
      </c>
      <c r="C28" s="232"/>
      <c r="D28" s="232"/>
      <c r="E28" s="232"/>
      <c r="F28" s="229" t="s">
        <v>533</v>
      </c>
    </row>
    <row r="29" spans="1:6" ht="41.4">
      <c r="A29" s="231" t="s">
        <v>572</v>
      </c>
      <c r="B29" s="232">
        <v>2</v>
      </c>
      <c r="C29" s="232">
        <v>12</v>
      </c>
      <c r="D29" s="232" t="s">
        <v>570</v>
      </c>
      <c r="E29" s="232">
        <v>9</v>
      </c>
      <c r="F29" s="229" t="s">
        <v>533</v>
      </c>
    </row>
    <row r="30" spans="1:6" ht="26.4">
      <c r="A30" s="233" t="s">
        <v>573</v>
      </c>
      <c r="B30" s="232">
        <v>1.4</v>
      </c>
      <c r="C30" s="232"/>
      <c r="D30" s="232"/>
      <c r="E30" s="232"/>
      <c r="F30" s="229" t="s">
        <v>533</v>
      </c>
    </row>
    <row r="31" spans="1:6" ht="26.4">
      <c r="A31" s="231" t="s">
        <v>574</v>
      </c>
      <c r="B31" s="232"/>
      <c r="C31" s="232">
        <v>13</v>
      </c>
      <c r="D31" s="232">
        <v>17</v>
      </c>
      <c r="E31" s="232"/>
      <c r="F31" s="229" t="s">
        <v>533</v>
      </c>
    </row>
    <row r="32" spans="1:6" ht="52.8">
      <c r="A32" s="234" t="s">
        <v>575</v>
      </c>
      <c r="B32" s="232">
        <v>2</v>
      </c>
      <c r="C32" s="232">
        <v>13</v>
      </c>
      <c r="D32" s="232" t="s">
        <v>576</v>
      </c>
      <c r="E32" s="232">
        <v>9</v>
      </c>
      <c r="F32" s="229" t="s">
        <v>533</v>
      </c>
    </row>
    <row r="33" spans="1:6" ht="39.6">
      <c r="A33" s="233" t="s">
        <v>577</v>
      </c>
      <c r="B33" s="232">
        <v>21</v>
      </c>
      <c r="C33" s="232"/>
      <c r="D33" s="235">
        <v>35</v>
      </c>
      <c r="E33" s="235">
        <v>34.35</v>
      </c>
      <c r="F33" s="229" t="s">
        <v>533</v>
      </c>
    </row>
    <row r="34" spans="1:6" ht="52.8">
      <c r="A34" s="233" t="s">
        <v>578</v>
      </c>
      <c r="B34" s="232"/>
      <c r="C34" s="232"/>
      <c r="D34" s="232">
        <v>24.32</v>
      </c>
      <c r="E34" s="232"/>
      <c r="F34" s="229" t="s">
        <v>533</v>
      </c>
    </row>
    <row r="35" spans="1:6" ht="39.6">
      <c r="A35" s="233" t="s">
        <v>579</v>
      </c>
      <c r="B35" s="232">
        <v>21</v>
      </c>
      <c r="C35" s="232"/>
      <c r="D35" s="232"/>
      <c r="E35" s="232">
        <v>34</v>
      </c>
      <c r="F35" s="229" t="s">
        <v>533</v>
      </c>
    </row>
    <row r="36" spans="1:6" ht="14.4">
      <c r="A36" s="231" t="s">
        <v>580</v>
      </c>
      <c r="B36" s="232">
        <v>1.4</v>
      </c>
      <c r="C36" s="232"/>
      <c r="D36" s="232">
        <v>16.170000000000002</v>
      </c>
      <c r="E36" s="232">
        <v>22</v>
      </c>
      <c r="F36" s="229" t="s">
        <v>533</v>
      </c>
    </row>
    <row r="37" spans="1:6" ht="52.8">
      <c r="A37" s="233" t="s">
        <v>581</v>
      </c>
      <c r="B37" s="235"/>
      <c r="C37" s="235"/>
      <c r="D37" s="235">
        <v>30</v>
      </c>
      <c r="E37" s="235">
        <v>30</v>
      </c>
      <c r="F37" s="229" t="s">
        <v>533</v>
      </c>
    </row>
    <row r="38" spans="1:6" ht="41.4">
      <c r="A38" s="236" t="s">
        <v>582</v>
      </c>
      <c r="B38" s="228" t="s">
        <v>583</v>
      </c>
      <c r="C38" s="228">
        <v>11.12</v>
      </c>
      <c r="D38" s="237">
        <v>11.12</v>
      </c>
      <c r="E38" s="237" t="s">
        <v>584</v>
      </c>
      <c r="F38" s="155" t="s">
        <v>7</v>
      </c>
    </row>
    <row r="39" spans="1:6" ht="41.4">
      <c r="A39" s="238" t="s">
        <v>585</v>
      </c>
      <c r="B39" s="228" t="s">
        <v>586</v>
      </c>
      <c r="C39" s="228" t="s">
        <v>587</v>
      </c>
      <c r="D39" s="228">
        <v>11.12</v>
      </c>
      <c r="E39" s="228" t="s">
        <v>584</v>
      </c>
      <c r="F39" s="155" t="s">
        <v>7</v>
      </c>
    </row>
    <row r="40" spans="1:6" ht="41.4">
      <c r="A40" s="238" t="s">
        <v>588</v>
      </c>
      <c r="B40" s="228">
        <v>7.8</v>
      </c>
      <c r="C40" s="228"/>
      <c r="D40" s="228"/>
      <c r="E40" s="228" t="s">
        <v>584</v>
      </c>
      <c r="F40" s="155" t="s">
        <v>533</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26" t="s">
        <v>69</v>
      </c>
      <c r="C2" s="327"/>
      <c r="D2" s="327"/>
      <c r="E2" s="327"/>
      <c r="F2" s="327"/>
      <c r="G2" s="327"/>
      <c r="H2" s="328"/>
    </row>
    <row r="3" spans="2:8">
      <c r="B3" s="329" t="s">
        <v>70</v>
      </c>
      <c r="C3" s="330"/>
      <c r="D3" s="330"/>
      <c r="E3" s="330"/>
      <c r="F3" s="330"/>
      <c r="G3" s="330"/>
      <c r="H3" s="331"/>
    </row>
    <row r="4" spans="2:8" ht="88.5" customHeight="1">
      <c r="B4" s="332" t="s">
        <v>397</v>
      </c>
      <c r="C4" s="333"/>
      <c r="D4" s="333"/>
      <c r="E4" s="333"/>
      <c r="F4" s="333"/>
      <c r="G4" s="333"/>
      <c r="H4" s="334"/>
    </row>
    <row r="5" spans="2:8">
      <c r="B5" s="8"/>
      <c r="C5" s="9"/>
      <c r="D5" s="9"/>
      <c r="E5" s="9"/>
      <c r="F5" s="9"/>
      <c r="G5" s="9"/>
      <c r="H5" s="10"/>
    </row>
    <row r="6" spans="2:8" ht="16.5" customHeight="1">
      <c r="B6" s="335" t="s">
        <v>335</v>
      </c>
      <c r="C6" s="336"/>
      <c r="D6" s="336"/>
      <c r="E6" s="336"/>
      <c r="F6" s="336"/>
      <c r="G6" s="336"/>
      <c r="H6" s="337"/>
    </row>
    <row r="7" spans="2:8" ht="44.25" customHeight="1">
      <c r="B7" s="335"/>
      <c r="C7" s="336"/>
      <c r="D7" s="336"/>
      <c r="E7" s="336"/>
      <c r="F7" s="336"/>
      <c r="G7" s="336"/>
      <c r="H7" s="337"/>
    </row>
    <row r="8" spans="2:8" ht="15" thickBot="1">
      <c r="B8" s="11"/>
      <c r="C8" s="12"/>
      <c r="D8" s="13"/>
      <c r="E8" s="14"/>
      <c r="F8" s="14"/>
      <c r="G8" s="15"/>
      <c r="H8" s="16"/>
    </row>
    <row r="9" spans="2:8">
      <c r="B9" s="11"/>
      <c r="C9" s="322" t="s">
        <v>71</v>
      </c>
      <c r="D9" s="323"/>
      <c r="E9" s="324" t="s">
        <v>72</v>
      </c>
      <c r="F9" s="325"/>
      <c r="G9" s="12"/>
      <c r="H9" s="16"/>
    </row>
    <row r="10" spans="2:8" ht="35.25" customHeight="1">
      <c r="B10" s="11"/>
      <c r="C10" s="338" t="s">
        <v>73</v>
      </c>
      <c r="D10" s="339"/>
      <c r="E10" s="340" t="s">
        <v>74</v>
      </c>
      <c r="F10" s="341"/>
      <c r="G10" s="12"/>
      <c r="H10" s="16"/>
    </row>
    <row r="11" spans="2:8" ht="17.25" customHeight="1">
      <c r="B11" s="11"/>
      <c r="C11" s="338" t="s">
        <v>75</v>
      </c>
      <c r="D11" s="339"/>
      <c r="E11" s="340" t="s">
        <v>76</v>
      </c>
      <c r="F11" s="341"/>
      <c r="G11" s="12"/>
      <c r="H11" s="16"/>
    </row>
    <row r="12" spans="2:8" ht="19.5" customHeight="1">
      <c r="B12" s="11"/>
      <c r="C12" s="338" t="s">
        <v>77</v>
      </c>
      <c r="D12" s="339"/>
      <c r="E12" s="340" t="s">
        <v>78</v>
      </c>
      <c r="F12" s="341"/>
      <c r="G12" s="12"/>
      <c r="H12" s="16"/>
    </row>
    <row r="13" spans="2:8" ht="27" customHeight="1">
      <c r="B13" s="11"/>
      <c r="C13" s="338" t="s">
        <v>79</v>
      </c>
      <c r="D13" s="339"/>
      <c r="E13" s="340" t="s">
        <v>173</v>
      </c>
      <c r="F13" s="341"/>
      <c r="G13" s="12"/>
      <c r="H13" s="16"/>
    </row>
    <row r="14" spans="2:8" ht="34.5" customHeight="1">
      <c r="B14" s="11"/>
      <c r="C14" s="342" t="s">
        <v>8</v>
      </c>
      <c r="D14" s="343"/>
      <c r="E14" s="344" t="s">
        <v>367</v>
      </c>
      <c r="F14" s="345"/>
      <c r="G14" s="12"/>
      <c r="H14" s="16"/>
    </row>
    <row r="15" spans="2:8" ht="27.75" customHeight="1">
      <c r="B15" s="11"/>
      <c r="C15" s="342" t="s">
        <v>9</v>
      </c>
      <c r="D15" s="343"/>
      <c r="E15" s="344" t="s">
        <v>80</v>
      </c>
      <c r="F15" s="345"/>
      <c r="G15" s="12"/>
      <c r="H15" s="16"/>
    </row>
    <row r="16" spans="2:8" ht="28.5" customHeight="1">
      <c r="B16" s="11"/>
      <c r="C16" s="342" t="s">
        <v>10</v>
      </c>
      <c r="D16" s="343"/>
      <c r="E16" s="344" t="s">
        <v>81</v>
      </c>
      <c r="F16" s="345"/>
      <c r="G16" s="12"/>
      <c r="H16" s="16"/>
    </row>
    <row r="17" spans="2:8" ht="72.75" customHeight="1">
      <c r="B17" s="11"/>
      <c r="C17" s="342" t="s">
        <v>11</v>
      </c>
      <c r="D17" s="343"/>
      <c r="E17" s="344" t="s">
        <v>368</v>
      </c>
      <c r="F17" s="345"/>
      <c r="G17" s="12"/>
      <c r="H17" s="16"/>
    </row>
    <row r="18" spans="2:8" ht="64.5" customHeight="1">
      <c r="B18" s="11"/>
      <c r="C18" s="342" t="s">
        <v>12</v>
      </c>
      <c r="D18" s="343"/>
      <c r="E18" s="344" t="s">
        <v>391</v>
      </c>
      <c r="F18" s="345"/>
      <c r="G18" s="12"/>
      <c r="H18" s="16"/>
    </row>
    <row r="19" spans="2:8" ht="71.25" customHeight="1">
      <c r="B19" s="11"/>
      <c r="C19" s="342" t="s">
        <v>82</v>
      </c>
      <c r="D19" s="343"/>
      <c r="E19" s="344" t="s">
        <v>390</v>
      </c>
      <c r="F19" s="345"/>
      <c r="G19" s="12"/>
      <c r="H19" s="16"/>
    </row>
    <row r="20" spans="2:8" ht="55.5" customHeight="1">
      <c r="B20" s="11"/>
      <c r="C20" s="346" t="s">
        <v>83</v>
      </c>
      <c r="D20" s="347"/>
      <c r="E20" s="344" t="s">
        <v>389</v>
      </c>
      <c r="F20" s="345"/>
      <c r="G20" s="12"/>
      <c r="H20" s="16"/>
    </row>
    <row r="21" spans="2:8" ht="42" customHeight="1">
      <c r="B21" s="11"/>
      <c r="C21" s="346" t="s">
        <v>18</v>
      </c>
      <c r="D21" s="347"/>
      <c r="E21" s="344" t="s">
        <v>388</v>
      </c>
      <c r="F21" s="345"/>
      <c r="G21" s="12"/>
      <c r="H21" s="16"/>
    </row>
    <row r="22" spans="2:8" ht="59.25" customHeight="1">
      <c r="B22" s="11"/>
      <c r="C22" s="346" t="s">
        <v>20</v>
      </c>
      <c r="D22" s="347"/>
      <c r="E22" s="344" t="s">
        <v>336</v>
      </c>
      <c r="F22" s="345"/>
      <c r="G22" s="12"/>
      <c r="H22" s="16"/>
    </row>
    <row r="23" spans="2:8" ht="23.25" customHeight="1">
      <c r="B23" s="11"/>
      <c r="C23" s="346" t="s">
        <v>21</v>
      </c>
      <c r="D23" s="347"/>
      <c r="E23" s="344" t="s">
        <v>387</v>
      </c>
      <c r="F23" s="345"/>
      <c r="G23" s="12"/>
      <c r="H23" s="16"/>
    </row>
    <row r="24" spans="2:8" ht="30.75" customHeight="1">
      <c r="B24" s="11"/>
      <c r="C24" s="346" t="s">
        <v>84</v>
      </c>
      <c r="D24" s="347"/>
      <c r="E24" s="344" t="s">
        <v>392</v>
      </c>
      <c r="F24" s="345"/>
      <c r="G24" s="12"/>
      <c r="H24" s="16"/>
    </row>
    <row r="25" spans="2:8" ht="33" customHeight="1">
      <c r="B25" s="11"/>
      <c r="C25" s="346" t="s">
        <v>85</v>
      </c>
      <c r="D25" s="347"/>
      <c r="E25" s="344" t="s">
        <v>393</v>
      </c>
      <c r="F25" s="345"/>
      <c r="G25" s="12"/>
      <c r="H25" s="16"/>
    </row>
    <row r="26" spans="2:8" ht="30" customHeight="1">
      <c r="B26" s="11"/>
      <c r="C26" s="346" t="s">
        <v>86</v>
      </c>
      <c r="D26" s="347"/>
      <c r="E26" s="344" t="s">
        <v>386</v>
      </c>
      <c r="F26" s="345"/>
      <c r="G26" s="12"/>
      <c r="H26" s="16"/>
    </row>
    <row r="27" spans="2:8" ht="35.25" customHeight="1">
      <c r="B27" s="11"/>
      <c r="C27" s="346" t="s">
        <v>87</v>
      </c>
      <c r="D27" s="347"/>
      <c r="E27" s="344" t="s">
        <v>394</v>
      </c>
      <c r="F27" s="345"/>
      <c r="G27" s="12"/>
      <c r="H27" s="16"/>
    </row>
    <row r="28" spans="2:8" ht="31.5" customHeight="1">
      <c r="B28" s="11"/>
      <c r="C28" s="346" t="s">
        <v>88</v>
      </c>
      <c r="D28" s="347"/>
      <c r="E28" s="344" t="s">
        <v>395</v>
      </c>
      <c r="F28" s="345"/>
      <c r="G28" s="12"/>
      <c r="H28" s="16"/>
    </row>
    <row r="29" spans="2:8" ht="35.25" customHeight="1">
      <c r="B29" s="11"/>
      <c r="C29" s="346" t="s">
        <v>89</v>
      </c>
      <c r="D29" s="347"/>
      <c r="E29" s="344" t="s">
        <v>396</v>
      </c>
      <c r="F29" s="345"/>
      <c r="G29" s="12"/>
      <c r="H29" s="16"/>
    </row>
    <row r="30" spans="2:8" ht="59.25" customHeight="1">
      <c r="B30" s="11"/>
      <c r="C30" s="346" t="s">
        <v>90</v>
      </c>
      <c r="D30" s="347"/>
      <c r="E30" s="344" t="s">
        <v>398</v>
      </c>
      <c r="F30" s="345"/>
      <c r="G30" s="12"/>
      <c r="H30" s="16"/>
    </row>
    <row r="31" spans="2:8" ht="57" customHeight="1">
      <c r="B31" s="11"/>
      <c r="C31" s="346" t="s">
        <v>25</v>
      </c>
      <c r="D31" s="347"/>
      <c r="E31" s="344" t="s">
        <v>399</v>
      </c>
      <c r="F31" s="345"/>
      <c r="G31" s="12"/>
      <c r="H31" s="16"/>
    </row>
    <row r="32" spans="2:8" ht="82.5" customHeight="1">
      <c r="B32" s="11"/>
      <c r="C32" s="346" t="s">
        <v>91</v>
      </c>
      <c r="D32" s="347"/>
      <c r="E32" s="344" t="s">
        <v>92</v>
      </c>
      <c r="F32" s="345"/>
      <c r="G32" s="12"/>
      <c r="H32" s="16"/>
    </row>
    <row r="33" spans="2:8" ht="46.5" customHeight="1">
      <c r="B33" s="11"/>
      <c r="C33" s="346" t="s">
        <v>30</v>
      </c>
      <c r="D33" s="347"/>
      <c r="E33" s="344" t="s">
        <v>400</v>
      </c>
      <c r="F33" s="345"/>
      <c r="G33" s="12"/>
      <c r="H33" s="16"/>
    </row>
    <row r="34" spans="2:8" ht="6.75" customHeight="1" thickBot="1">
      <c r="B34" s="11"/>
      <c r="C34" s="354"/>
      <c r="D34" s="355"/>
      <c r="E34" s="356"/>
      <c r="F34" s="357"/>
      <c r="G34" s="12"/>
      <c r="H34" s="16"/>
    </row>
    <row r="35" spans="2:8" ht="15" thickTop="1">
      <c r="B35" s="11"/>
      <c r="C35" s="17"/>
      <c r="D35" s="17"/>
      <c r="E35" s="18"/>
      <c r="F35" s="18"/>
      <c r="G35" s="12"/>
      <c r="H35" s="16"/>
    </row>
    <row r="36" spans="2:8" ht="21" customHeight="1">
      <c r="B36" s="348" t="s">
        <v>337</v>
      </c>
      <c r="C36" s="349"/>
      <c r="D36" s="349"/>
      <c r="E36" s="349"/>
      <c r="F36" s="349"/>
      <c r="G36" s="349"/>
      <c r="H36" s="350"/>
    </row>
    <row r="37" spans="2:8" ht="20.25" customHeight="1">
      <c r="B37" s="348" t="s">
        <v>338</v>
      </c>
      <c r="C37" s="349"/>
      <c r="D37" s="349"/>
      <c r="E37" s="349"/>
      <c r="F37" s="349"/>
      <c r="G37" s="349"/>
      <c r="H37" s="350"/>
    </row>
    <row r="38" spans="2:8" ht="20.25" customHeight="1">
      <c r="B38" s="348" t="s">
        <v>339</v>
      </c>
      <c r="C38" s="349"/>
      <c r="D38" s="349"/>
      <c r="E38" s="349"/>
      <c r="F38" s="349"/>
      <c r="G38" s="349"/>
      <c r="H38" s="350"/>
    </row>
    <row r="39" spans="2:8" ht="21.75" customHeight="1">
      <c r="B39" s="348" t="s">
        <v>340</v>
      </c>
      <c r="C39" s="349"/>
      <c r="D39" s="349"/>
      <c r="E39" s="349"/>
      <c r="F39" s="349"/>
      <c r="G39" s="349"/>
      <c r="H39" s="350"/>
    </row>
    <row r="40" spans="2:8" ht="22.5" customHeight="1">
      <c r="B40" s="348" t="s">
        <v>376</v>
      </c>
      <c r="C40" s="349"/>
      <c r="D40" s="349"/>
      <c r="E40" s="349"/>
      <c r="F40" s="349"/>
      <c r="G40" s="349"/>
      <c r="H40" s="350"/>
    </row>
    <row r="41" spans="2:8" ht="32.25" customHeight="1" thickBot="1">
      <c r="B41" s="351" t="s">
        <v>377</v>
      </c>
      <c r="C41" s="352"/>
      <c r="D41" s="352"/>
      <c r="E41" s="352"/>
      <c r="F41" s="352"/>
      <c r="G41" s="352"/>
      <c r="H41" s="35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0"/>
  <sheetViews>
    <sheetView topLeftCell="A3" zoomScale="85" zoomScaleNormal="85" workbookViewId="0">
      <pane xSplit="1" ySplit="7" topLeftCell="B10" activePane="bottomRight" state="frozen"/>
      <selection activeCell="A3" sqref="A3"/>
      <selection pane="topRight" activeCell="B3" sqref="B3"/>
      <selection pane="bottomLeft" activeCell="A10" sqref="A10"/>
      <selection pane="bottomRight" activeCell="D10" sqref="D10:D14"/>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26"/>
    <col min="299" max="16384" width="11.44140625" style="29"/>
  </cols>
  <sheetData>
    <row r="1" spans="1:298" s="140" customFormat="1" ht="16.5" customHeight="1">
      <c r="A1" s="393"/>
      <c r="B1" s="394"/>
      <c r="C1" s="394"/>
      <c r="D1" s="383" t="s">
        <v>68</v>
      </c>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5" t="s">
        <v>67</v>
      </c>
      <c r="AM1" s="385"/>
      <c r="AN1" s="385"/>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c r="A2" s="395"/>
      <c r="B2" s="396"/>
      <c r="C2" s="396"/>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5"/>
      <c r="AM2" s="385"/>
      <c r="AN2" s="385"/>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3.8">
      <c r="A3" s="2"/>
      <c r="B3" s="2"/>
      <c r="C3" s="3"/>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c r="AH3" s="384"/>
      <c r="AI3" s="384"/>
      <c r="AJ3" s="384"/>
      <c r="AK3" s="384"/>
      <c r="AL3" s="385"/>
      <c r="AM3" s="385"/>
      <c r="AN3" s="385"/>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c r="A4" s="386" t="s">
        <v>0</v>
      </c>
      <c r="B4" s="387"/>
      <c r="C4" s="388"/>
      <c r="D4" s="389" t="s">
        <v>589</v>
      </c>
      <c r="E4" s="390"/>
      <c r="F4" s="390"/>
      <c r="G4" s="390"/>
      <c r="H4" s="390"/>
      <c r="I4" s="390"/>
      <c r="J4" s="390"/>
      <c r="K4" s="390"/>
      <c r="L4" s="390"/>
      <c r="M4" s="390"/>
      <c r="N4" s="391"/>
      <c r="O4" s="392"/>
      <c r="P4" s="392"/>
      <c r="Q4" s="392"/>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64.5" customHeight="1">
      <c r="A5" s="386" t="s">
        <v>1</v>
      </c>
      <c r="B5" s="387"/>
      <c r="C5" s="388"/>
      <c r="D5" s="397" t="s">
        <v>684</v>
      </c>
      <c r="E5" s="398"/>
      <c r="F5" s="398"/>
      <c r="G5" s="398"/>
      <c r="H5" s="398"/>
      <c r="I5" s="398"/>
      <c r="J5" s="398"/>
      <c r="K5" s="398"/>
      <c r="L5" s="398"/>
      <c r="M5" s="398"/>
      <c r="N5" s="399"/>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c r="A6" s="386" t="s">
        <v>2</v>
      </c>
      <c r="B6" s="387"/>
      <c r="C6" s="388"/>
      <c r="D6" s="397" t="s">
        <v>590</v>
      </c>
      <c r="E6" s="398"/>
      <c r="F6" s="398"/>
      <c r="G6" s="398"/>
      <c r="H6" s="398"/>
      <c r="I6" s="398"/>
      <c r="J6" s="398"/>
      <c r="K6" s="398"/>
      <c r="L6" s="398"/>
      <c r="M6" s="398"/>
      <c r="N6" s="399"/>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3.8">
      <c r="A7" s="380" t="s">
        <v>3</v>
      </c>
      <c r="B7" s="381"/>
      <c r="C7" s="381"/>
      <c r="D7" s="381"/>
      <c r="E7" s="381"/>
      <c r="F7" s="381"/>
      <c r="G7" s="381"/>
      <c r="H7" s="382"/>
      <c r="I7" s="380" t="s">
        <v>4</v>
      </c>
      <c r="J7" s="381"/>
      <c r="K7" s="381"/>
      <c r="L7" s="381"/>
      <c r="M7" s="381"/>
      <c r="N7" s="382"/>
      <c r="O7" s="380" t="s">
        <v>5</v>
      </c>
      <c r="P7" s="381"/>
      <c r="Q7" s="381"/>
      <c r="R7" s="381"/>
      <c r="S7" s="381"/>
      <c r="T7" s="381"/>
      <c r="U7" s="381"/>
      <c r="V7" s="381"/>
      <c r="W7" s="382"/>
      <c r="X7" s="380" t="s">
        <v>6</v>
      </c>
      <c r="Y7" s="381"/>
      <c r="Z7" s="381"/>
      <c r="AA7" s="381"/>
      <c r="AB7" s="381"/>
      <c r="AC7" s="381"/>
      <c r="AD7" s="381"/>
      <c r="AE7" s="381"/>
      <c r="AF7" s="381"/>
      <c r="AG7" s="381"/>
      <c r="AH7" s="382"/>
      <c r="AI7" s="380" t="s">
        <v>7</v>
      </c>
      <c r="AJ7" s="381"/>
      <c r="AK7" s="381"/>
      <c r="AL7" s="381"/>
      <c r="AM7" s="381"/>
      <c r="AN7" s="400"/>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c r="A8" s="404" t="s">
        <v>37</v>
      </c>
      <c r="B8" s="407" t="s">
        <v>379</v>
      </c>
      <c r="C8" s="406" t="s">
        <v>8</v>
      </c>
      <c r="D8" s="408" t="s">
        <v>363</v>
      </c>
      <c r="E8" s="408" t="s">
        <v>10</v>
      </c>
      <c r="F8" s="409" t="s">
        <v>11</v>
      </c>
      <c r="G8" s="401" t="s">
        <v>12</v>
      </c>
      <c r="H8" s="408" t="s">
        <v>13</v>
      </c>
      <c r="I8" s="402" t="s">
        <v>14</v>
      </c>
      <c r="J8" s="403" t="s">
        <v>15</v>
      </c>
      <c r="K8" s="401" t="s">
        <v>16</v>
      </c>
      <c r="L8" s="401" t="s">
        <v>17</v>
      </c>
      <c r="M8" s="403" t="s">
        <v>15</v>
      </c>
      <c r="N8" s="408" t="s">
        <v>18</v>
      </c>
      <c r="O8" s="411" t="s">
        <v>19</v>
      </c>
      <c r="P8" s="410" t="s">
        <v>20</v>
      </c>
      <c r="Q8" s="401" t="s">
        <v>21</v>
      </c>
      <c r="R8" s="410" t="s">
        <v>22</v>
      </c>
      <c r="S8" s="410"/>
      <c r="T8" s="410"/>
      <c r="U8" s="410"/>
      <c r="V8" s="410"/>
      <c r="W8" s="410"/>
      <c r="X8" s="415" t="s">
        <v>284</v>
      </c>
      <c r="Y8" s="411" t="s">
        <v>245</v>
      </c>
      <c r="Z8" s="411" t="s">
        <v>15</v>
      </c>
      <c r="AA8" s="132"/>
      <c r="AB8" s="132"/>
      <c r="AC8" s="411" t="s">
        <v>23</v>
      </c>
      <c r="AD8" s="411" t="s">
        <v>15</v>
      </c>
      <c r="AE8" s="132"/>
      <c r="AF8" s="132"/>
      <c r="AG8" s="415" t="s">
        <v>24</v>
      </c>
      <c r="AH8" s="411" t="s">
        <v>25</v>
      </c>
      <c r="AI8" s="410" t="s">
        <v>7</v>
      </c>
      <c r="AJ8" s="410" t="s">
        <v>26</v>
      </c>
      <c r="AK8" s="410" t="s">
        <v>27</v>
      </c>
      <c r="AL8" s="410" t="s">
        <v>28</v>
      </c>
      <c r="AM8" s="413" t="s">
        <v>29</v>
      </c>
      <c r="AN8" s="413" t="s">
        <v>30</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thickBot="1">
      <c r="A9" s="405"/>
      <c r="B9" s="427"/>
      <c r="C9" s="407"/>
      <c r="D9" s="401"/>
      <c r="E9" s="401"/>
      <c r="F9" s="407"/>
      <c r="G9" s="402"/>
      <c r="H9" s="401"/>
      <c r="I9" s="402"/>
      <c r="J9" s="403"/>
      <c r="K9" s="402"/>
      <c r="L9" s="402"/>
      <c r="M9" s="403"/>
      <c r="N9" s="401"/>
      <c r="O9" s="412"/>
      <c r="P9" s="401"/>
      <c r="Q9" s="402"/>
      <c r="R9" s="124" t="s">
        <v>31</v>
      </c>
      <c r="S9" s="124" t="s">
        <v>32</v>
      </c>
      <c r="T9" s="124" t="s">
        <v>33</v>
      </c>
      <c r="U9" s="124" t="s">
        <v>34</v>
      </c>
      <c r="V9" s="124" t="s">
        <v>35</v>
      </c>
      <c r="W9" s="124" t="s">
        <v>36</v>
      </c>
      <c r="X9" s="411"/>
      <c r="Y9" s="416"/>
      <c r="Z9" s="416"/>
      <c r="AA9" s="135" t="s">
        <v>273</v>
      </c>
      <c r="AB9" s="135" t="s">
        <v>15</v>
      </c>
      <c r="AC9" s="416"/>
      <c r="AD9" s="416"/>
      <c r="AE9" s="133" t="s">
        <v>23</v>
      </c>
      <c r="AF9" s="133" t="s">
        <v>15</v>
      </c>
      <c r="AG9" s="411"/>
      <c r="AH9" s="412"/>
      <c r="AI9" s="401"/>
      <c r="AJ9" s="401"/>
      <c r="AK9" s="401"/>
      <c r="AL9" s="401"/>
      <c r="AM9" s="414"/>
      <c r="AN9" s="414"/>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46.5" customHeight="1">
      <c r="A10" s="370">
        <v>1</v>
      </c>
      <c r="B10" s="358" t="s">
        <v>591</v>
      </c>
      <c r="C10" s="370" t="s">
        <v>40</v>
      </c>
      <c r="D10" s="417" t="s">
        <v>593</v>
      </c>
      <c r="E10" s="418" t="s">
        <v>617</v>
      </c>
      <c r="F10" s="370" t="s">
        <v>606</v>
      </c>
      <c r="G10" s="370" t="s">
        <v>305</v>
      </c>
      <c r="H10" s="418">
        <v>3000</v>
      </c>
      <c r="I10" s="419" t="str">
        <f>IF(H10&lt;=2,'Tabla probabilidad'!$B$5,IF(H10&lt;=24,'Tabla probabilidad'!$B$6,IF(H10&lt;=500,'Tabla probabilidad'!$B$7,IF(H10&lt;=5000,'Tabla probabilidad'!$B$8,IF(H10&gt;5000,'Tabla probabilidad'!$B$9)))))</f>
        <v>Alta</v>
      </c>
      <c r="J10" s="361">
        <f>IF(H10&lt;=2,'Tabla probabilidad'!$D$5,IF(H10&lt;=24,'Tabla probabilidad'!$D$6,IF(H10&lt;=500,'Tabla probabilidad'!$D$7,IF(H10&lt;=5000,'Tabla probabilidad'!$D$8,IF(H10&gt;5000,'Tabla probabilidad'!$D$9)))))</f>
        <v>0.8</v>
      </c>
      <c r="K10" s="370" t="s">
        <v>306</v>
      </c>
      <c r="L10" s="35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8" t="str">
        <f>VLOOKUP((I10&amp;L10),Hoja1!$B$4:$C$28,2,0)</f>
        <v xml:space="preserve">Alto </v>
      </c>
      <c r="O10" s="125">
        <v>1</v>
      </c>
      <c r="P10" s="151" t="s">
        <v>607</v>
      </c>
      <c r="Q10" s="125" t="str">
        <f t="shared" ref="Q10:Q39" si="0">IF(R10="Preventivo","Probabilidad",IF(R10="Detectivo","Probabilidad", IF(R10="Correctivo","Impacto")))</f>
        <v>Probabilidad</v>
      </c>
      <c r="R10" s="125" t="s">
        <v>52</v>
      </c>
      <c r="S10" s="125" t="s">
        <v>57</v>
      </c>
      <c r="T10" s="126">
        <f>VLOOKUP(R10&amp;S10,Hoja1!$Q$4:$R$9,2,0)</f>
        <v>0.45</v>
      </c>
      <c r="U10" s="125" t="s">
        <v>59</v>
      </c>
      <c r="V10" s="125" t="s">
        <v>62</v>
      </c>
      <c r="W10" s="125" t="s">
        <v>65</v>
      </c>
      <c r="X10" s="126">
        <f>IF(Q10="Probabilidad",($J$10*T10),IF(Q10="Impacto"," "))</f>
        <v>0.36000000000000004</v>
      </c>
      <c r="Y10" s="126" t="str">
        <f>IF(Z10&lt;=20%,'Tabla probabilidad'!$B$5,IF(Z10&lt;=40%,'Tabla probabilidad'!$B$6,IF(Z10&lt;=60%,'Tabla probabilidad'!$B$7,IF(Z10&lt;=80%,'Tabla probabilidad'!$B$8,IF(Z10&lt;=100%,'Tabla probabilidad'!$B$9)))))</f>
        <v>Media</v>
      </c>
      <c r="Z10" s="126">
        <f>IF(R10="Preventivo",(J10-(J10*T10)),IF(R10="Detectivo",(J10-(J10*T10)),IF(R10="Correctivo",(J10))))</f>
        <v>0.44</v>
      </c>
      <c r="AA10" s="361" t="str">
        <f>IF(AB10&lt;=20%,'Tabla probabilidad'!$B$5,IF(AB10&lt;=40%,'Tabla probabilidad'!$B$6,IF(AB10&lt;=60%,'Tabla probabilidad'!$B$7,IF(AB10&lt;=80%,'Tabla probabilidad'!$B$8,IF(AB10&lt;=100%,'Tabla probabilidad'!$B$9)))))</f>
        <v>Media</v>
      </c>
      <c r="AB10" s="361">
        <f>AVERAGE(Z10:Z14)</f>
        <v>0.44000000000000006</v>
      </c>
      <c r="AC10" s="126" t="str">
        <f t="shared" ref="AC10:AC39" si="1">IF(AD10&lt;=20%,"Leve",IF(AD10&lt;=40%,"Menor",IF(AD10&lt;=60%,"Moderado",IF(AD10&lt;=80%,"Mayor",IF(AD10&lt;=100%,"Catastrófico")))))</f>
        <v>Mayor</v>
      </c>
      <c r="AD10" s="126">
        <f>IF(Q10="Probabilidad",(($M$10-0)),IF(Q10="Impacto",($M$10-($M$10*T10))))</f>
        <v>0.8</v>
      </c>
      <c r="AE10" s="361" t="str">
        <f>IF(AF10&lt;=20%,"Leve",IF(AF10&lt;=40%,"Menor",IF(AF10&lt;=60%,"Moderado",IF(AF10&lt;=80%,"Mayor",IF(AF10&lt;=100%,"Catastrófico")))))</f>
        <v>Mayor</v>
      </c>
      <c r="AF10" s="361">
        <f>AVERAGE(AD10:AD14)</f>
        <v>0.8</v>
      </c>
      <c r="AG10" s="358" t="str">
        <f>VLOOKUP(AA10&amp;AE10,Hoja1!$B$4:$C$28,2,0)</f>
        <v xml:space="preserve">Alto </v>
      </c>
      <c r="AH10" s="358" t="s">
        <v>289</v>
      </c>
      <c r="AI10" s="358" t="s">
        <v>622</v>
      </c>
      <c r="AJ10" s="358" t="s">
        <v>623</v>
      </c>
      <c r="AK10" s="367">
        <v>44228</v>
      </c>
      <c r="AL10" s="367">
        <v>44377</v>
      </c>
      <c r="AM10" s="368" t="s">
        <v>624</v>
      </c>
      <c r="AN10" s="370" t="s">
        <v>176</v>
      </c>
    </row>
    <row r="11" spans="1:298" ht="49.5" customHeight="1">
      <c r="A11" s="370"/>
      <c r="B11" s="359"/>
      <c r="C11" s="370"/>
      <c r="D11" s="417"/>
      <c r="E11" s="418"/>
      <c r="F11" s="370"/>
      <c r="G11" s="370"/>
      <c r="H11" s="418"/>
      <c r="I11" s="420"/>
      <c r="J11" s="362"/>
      <c r="K11" s="370"/>
      <c r="L11" s="359"/>
      <c r="M11" s="359"/>
      <c r="N11" s="359"/>
      <c r="O11" s="125">
        <v>2</v>
      </c>
      <c r="P11" s="152" t="s">
        <v>618</v>
      </c>
      <c r="Q11" s="125" t="str">
        <f t="shared" si="0"/>
        <v>Probabilidad</v>
      </c>
      <c r="R11" s="125" t="s">
        <v>52</v>
      </c>
      <c r="S11" s="125" t="s">
        <v>57</v>
      </c>
      <c r="T11" s="126">
        <f>VLOOKUP(R11&amp;S11,Hoja1!$Q$4:$R$9,2,0)</f>
        <v>0.45</v>
      </c>
      <c r="U11" s="125" t="s">
        <v>59</v>
      </c>
      <c r="V11" s="125" t="s">
        <v>62</v>
      </c>
      <c r="W11" s="125" t="s">
        <v>65</v>
      </c>
      <c r="X11" s="126">
        <f>IF(Q11="Probabilidad",($J$10*T11),IF(Q11="Impacto"," "))</f>
        <v>0.36000000000000004</v>
      </c>
      <c r="Y11" s="126" t="str">
        <f>IF(Z11&lt;=20%,'Tabla probabilidad'!$B$5,IF(Z11&lt;=40%,'Tabla probabilidad'!$B$6,IF(Z11&lt;=60%,'Tabla probabilidad'!$B$7,IF(Z11&lt;=80%,'Tabla probabilidad'!$B$8,IF(Z11&lt;=100%,'Tabla probabilidad'!$B$9)))))</f>
        <v>Media</v>
      </c>
      <c r="Z11" s="126">
        <f>IF(R11="Preventivo",(J10-(J10*T11)),IF(R11="Detectivo",(J10-(J10*T11)),IF(R11="Correctivo",(J10))))</f>
        <v>0.44</v>
      </c>
      <c r="AA11" s="362"/>
      <c r="AB11" s="362"/>
      <c r="AC11" s="126" t="str">
        <f t="shared" si="1"/>
        <v>Mayor</v>
      </c>
      <c r="AD11" s="126">
        <f>IF(Q11="Probabilidad",(($M$10-0)),IF(Q11="Impacto",($M$10-($M$10*T11))))</f>
        <v>0.8</v>
      </c>
      <c r="AE11" s="362"/>
      <c r="AF11" s="362"/>
      <c r="AG11" s="359"/>
      <c r="AH11" s="359"/>
      <c r="AI11" s="359"/>
      <c r="AJ11" s="359"/>
      <c r="AK11" s="359"/>
      <c r="AL11" s="359"/>
      <c r="AM11" s="369"/>
      <c r="AN11" s="370"/>
    </row>
    <row r="12" spans="1:298" ht="58.5" customHeight="1">
      <c r="A12" s="370"/>
      <c r="B12" s="359"/>
      <c r="C12" s="370"/>
      <c r="D12" s="417"/>
      <c r="E12" s="418"/>
      <c r="F12" s="370"/>
      <c r="G12" s="370"/>
      <c r="H12" s="418"/>
      <c r="I12" s="420"/>
      <c r="J12" s="362"/>
      <c r="K12" s="370"/>
      <c r="L12" s="359"/>
      <c r="M12" s="359"/>
      <c r="N12" s="359"/>
      <c r="O12" s="125">
        <v>3</v>
      </c>
      <c r="P12" s="152" t="s">
        <v>619</v>
      </c>
      <c r="Q12" s="125" t="str">
        <f t="shared" si="0"/>
        <v>Probabilidad</v>
      </c>
      <c r="R12" s="125" t="s">
        <v>52</v>
      </c>
      <c r="S12" s="125" t="s">
        <v>57</v>
      </c>
      <c r="T12" s="126">
        <f>VLOOKUP(R12&amp;S12,Hoja1!$Q$4:$R$9,2,0)</f>
        <v>0.45</v>
      </c>
      <c r="U12" s="125" t="s">
        <v>59</v>
      </c>
      <c r="V12" s="125" t="s">
        <v>62</v>
      </c>
      <c r="W12" s="125" t="s">
        <v>65</v>
      </c>
      <c r="X12" s="126">
        <f>IF(Q12="Probabilidad",($J$10*T12),IF(Q12="Impacto"," "))</f>
        <v>0.36000000000000004</v>
      </c>
      <c r="Y12" s="126" t="str">
        <f>IF(Z12&lt;=20%,'Tabla probabilidad'!$B$5,IF(Z12&lt;=40%,'Tabla probabilidad'!$B$6,IF(Z12&lt;=60%,'Tabla probabilidad'!$B$7,IF(Z12&lt;=80%,'Tabla probabilidad'!$B$8,IF(Z12&lt;=100%,'Tabla probabilidad'!$B$9)))))</f>
        <v>Media</v>
      </c>
      <c r="Z12" s="126">
        <f>IF(R12="Preventivo",(J10-(J10*T12)),IF(R12="Detectivo",(J10-(J10*T12)),IF(R12="Correctivo",(J10))))</f>
        <v>0.44</v>
      </c>
      <c r="AA12" s="362"/>
      <c r="AB12" s="362"/>
      <c r="AC12" s="126" t="str">
        <f t="shared" si="1"/>
        <v>Mayor</v>
      </c>
      <c r="AD12" s="126">
        <f>IF(Q12="Probabilidad",(($M$10-0)),IF(Q12="Impacto",($M$10-($M$10*T12))))</f>
        <v>0.8</v>
      </c>
      <c r="AE12" s="362"/>
      <c r="AF12" s="362"/>
      <c r="AG12" s="359"/>
      <c r="AH12" s="359"/>
      <c r="AI12" s="359"/>
      <c r="AJ12" s="359"/>
      <c r="AK12" s="359"/>
      <c r="AL12" s="359"/>
      <c r="AM12" s="369"/>
      <c r="AN12" s="370"/>
    </row>
    <row r="13" spans="1:298" ht="58.5" customHeight="1">
      <c r="A13" s="370"/>
      <c r="B13" s="359"/>
      <c r="C13" s="370"/>
      <c r="D13" s="417"/>
      <c r="E13" s="418"/>
      <c r="F13" s="370"/>
      <c r="G13" s="370"/>
      <c r="H13" s="418"/>
      <c r="I13" s="420"/>
      <c r="J13" s="362"/>
      <c r="K13" s="370"/>
      <c r="L13" s="359"/>
      <c r="M13" s="359"/>
      <c r="N13" s="359"/>
      <c r="O13" s="125">
        <v>4</v>
      </c>
      <c r="P13" s="154" t="s">
        <v>620</v>
      </c>
      <c r="Q13" s="125" t="str">
        <f t="shared" si="0"/>
        <v>Probabilidad</v>
      </c>
      <c r="R13" s="125" t="s">
        <v>52</v>
      </c>
      <c r="S13" s="125" t="s">
        <v>57</v>
      </c>
      <c r="T13" s="126">
        <f>VLOOKUP(R13&amp;S13,Hoja1!$Q$4:$R$9,2,0)</f>
        <v>0.45</v>
      </c>
      <c r="U13" s="125" t="s">
        <v>59</v>
      </c>
      <c r="V13" s="125" t="s">
        <v>62</v>
      </c>
      <c r="W13" s="125" t="s">
        <v>65</v>
      </c>
      <c r="X13" s="126">
        <f>IF(Q13="Probabilidad",($J$10*T13),IF(Q13="Impacto"," "))</f>
        <v>0.36000000000000004</v>
      </c>
      <c r="Y13" s="126" t="str">
        <f>IF(Z13&lt;=20%,'Tabla probabilidad'!$B$5,IF(Z13&lt;=40%,'Tabla probabilidad'!$B$6,IF(Z13&lt;=60%,'Tabla probabilidad'!$B$7,IF(Z13&lt;=80%,'Tabla probabilidad'!$B$8,IF(Z13&lt;=100%,'Tabla probabilidad'!$B$9)))))</f>
        <v>Media</v>
      </c>
      <c r="Z13" s="126">
        <f>IF(R13="Preventivo",(J10-(J10*T13)),IF(R13="Detectivo",(J10-(J10*T13)),IF(R13="Correctivo",(J10))))</f>
        <v>0.44</v>
      </c>
      <c r="AA13" s="362"/>
      <c r="AB13" s="362"/>
      <c r="AC13" s="126" t="str">
        <f t="shared" si="1"/>
        <v>Mayor</v>
      </c>
      <c r="AD13" s="126">
        <f>IF(Q13="Probabilidad",(($M$10-0)),IF(Q13="Impacto",($M$10-($M$10*T13))))</f>
        <v>0.8</v>
      </c>
      <c r="AE13" s="362"/>
      <c r="AF13" s="362"/>
      <c r="AG13" s="359"/>
      <c r="AH13" s="359"/>
      <c r="AI13" s="359"/>
      <c r="AJ13" s="359"/>
      <c r="AK13" s="359"/>
      <c r="AL13" s="359"/>
      <c r="AM13" s="369"/>
      <c r="AN13" s="370"/>
    </row>
    <row r="14" spans="1:298" ht="39" customHeight="1">
      <c r="A14" s="370"/>
      <c r="B14" s="360"/>
      <c r="C14" s="370"/>
      <c r="D14" s="417"/>
      <c r="E14" s="418"/>
      <c r="F14" s="370"/>
      <c r="G14" s="370"/>
      <c r="H14" s="418"/>
      <c r="I14" s="421"/>
      <c r="J14" s="363"/>
      <c r="K14" s="370"/>
      <c r="L14" s="360"/>
      <c r="M14" s="360"/>
      <c r="N14" s="360"/>
      <c r="O14" s="125">
        <v>5</v>
      </c>
      <c r="P14" s="154" t="s">
        <v>621</v>
      </c>
      <c r="Q14" s="125" t="str">
        <f t="shared" si="0"/>
        <v>Probabilidad</v>
      </c>
      <c r="R14" s="125" t="s">
        <v>52</v>
      </c>
      <c r="S14" s="125" t="s">
        <v>57</v>
      </c>
      <c r="T14" s="126">
        <f>VLOOKUP(R14&amp;S14,Hoja1!$Q$4:$R$9,2,0)</f>
        <v>0.45</v>
      </c>
      <c r="U14" s="125" t="s">
        <v>59</v>
      </c>
      <c r="V14" s="125" t="s">
        <v>62</v>
      </c>
      <c r="W14" s="125" t="s">
        <v>65</v>
      </c>
      <c r="X14" s="126">
        <f>IF(Q14="Probabilidad",($J$10*T14),IF(Q14="Impacto"," "))</f>
        <v>0.36000000000000004</v>
      </c>
      <c r="Y14" s="126" t="str">
        <f>IF(Z14&lt;=20%,'Tabla probabilidad'!$B$5,IF(Z14&lt;=40%,'Tabla probabilidad'!$B$6,IF(Z14&lt;=60%,'Tabla probabilidad'!$B$7,IF(Z14&lt;=80%,'Tabla probabilidad'!$B$8,IF(Z14&lt;=100%,'Tabla probabilidad'!$B$9)))))</f>
        <v>Media</v>
      </c>
      <c r="Z14" s="126">
        <f>IF(R14="Preventivo",(J10-(J10*T14)),IF(R14="Detectivo",(J10-(J10*T14)),IF(R14="Correctivo",(J10))))</f>
        <v>0.44</v>
      </c>
      <c r="AA14" s="363"/>
      <c r="AB14" s="363"/>
      <c r="AC14" s="126" t="str">
        <f t="shared" si="1"/>
        <v>Mayor</v>
      </c>
      <c r="AD14" s="126">
        <f>IF(Q14="Probabilidad",(($M$10-0)),IF(Q14="Impacto",($M$10-($M$10*T14))))</f>
        <v>0.8</v>
      </c>
      <c r="AE14" s="363"/>
      <c r="AF14" s="363"/>
      <c r="AG14" s="360"/>
      <c r="AH14" s="360"/>
      <c r="AI14" s="360"/>
      <c r="AJ14" s="360"/>
      <c r="AK14" s="360"/>
      <c r="AL14" s="360"/>
      <c r="AM14" s="422"/>
      <c r="AN14" s="370"/>
    </row>
    <row r="15" spans="1:298" ht="39" customHeight="1">
      <c r="A15" s="428">
        <v>2</v>
      </c>
      <c r="B15" s="358" t="s">
        <v>594</v>
      </c>
      <c r="C15" s="358" t="s">
        <v>40</v>
      </c>
      <c r="D15" s="358" t="s">
        <v>592</v>
      </c>
      <c r="E15" s="374" t="s">
        <v>595</v>
      </c>
      <c r="F15" s="358" t="s">
        <v>596</v>
      </c>
      <c r="G15" s="358" t="s">
        <v>305</v>
      </c>
      <c r="H15" s="374">
        <v>1050</v>
      </c>
      <c r="I15" s="419" t="str">
        <f>IF(H15&lt;=2,'Tabla probabilidad'!$B$5,IF(H15&lt;=24,'Tabla probabilidad'!$B$6,IF(H15&lt;=500,'Tabla probabilidad'!$B$7,IF(H15&lt;=5000,'Tabla probabilidad'!$B$8,IF(H15&gt;5000,'Tabla probabilidad'!$B$9)))))</f>
        <v>Alta</v>
      </c>
      <c r="J15" s="361">
        <f>IF(H15&lt;=2,'Tabla probabilidad'!$D$5,IF(H15&lt;=24,'Tabla probabilidad'!$D$6,IF(H15&lt;=500,'Tabla probabilidad'!$D$7,IF(H15&lt;=5000,'Tabla probabilidad'!$D$8,IF(H15&gt;5000,'Tabla probabilidad'!$D$9)))))</f>
        <v>0.8</v>
      </c>
      <c r="K15" s="358" t="s">
        <v>306</v>
      </c>
      <c r="L15" s="35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8" t="str">
        <f>VLOOKUP((I15&amp;L15),Hoja1!$B$4:$C$28,2,0)</f>
        <v xml:space="preserve">Alto </v>
      </c>
      <c r="O15" s="125">
        <v>1</v>
      </c>
      <c r="P15" s="239" t="s">
        <v>601</v>
      </c>
      <c r="Q15" s="125" t="str">
        <f t="shared" si="0"/>
        <v>Probabilidad</v>
      </c>
      <c r="R15" s="125" t="s">
        <v>52</v>
      </c>
      <c r="S15" s="125" t="s">
        <v>57</v>
      </c>
      <c r="T15" s="126">
        <f>VLOOKUP(R15&amp;S15,Hoja1!$Q$4:$R$9,2,0)</f>
        <v>0.45</v>
      </c>
      <c r="U15" s="125" t="s">
        <v>59</v>
      </c>
      <c r="V15" s="125" t="s">
        <v>62</v>
      </c>
      <c r="W15" s="125" t="s">
        <v>65</v>
      </c>
      <c r="X15" s="126">
        <f t="shared" ref="X15:X19" si="2">IF(Q15="Probabilidad",($J$10*T15),IF(Q15="Impacto"," "))</f>
        <v>0.36000000000000004</v>
      </c>
      <c r="Y15" s="126" t="str">
        <f>IF(Z15&lt;=20%,'Tabla probabilidad'!$B$5,IF(Z15&lt;=40%,'Tabla probabilidad'!$B$6,IF(Z15&lt;=60%,'Tabla probabilidad'!$B$7,IF(Z15&lt;=80%,'Tabla probabilidad'!$B$8,IF(Z15&lt;=100%,'Tabla probabilidad'!$B$9)))))</f>
        <v>Media</v>
      </c>
      <c r="Z15" s="126">
        <f>IF(R15="Preventivo",(J15-(J15*T15)),IF(R15="Detectivo",(J15-(J15*T15)),IF(R15="Correctivo",(J15))))</f>
        <v>0.44</v>
      </c>
      <c r="AA15" s="361" t="str">
        <f>IF(AB15&lt;=20%,'Tabla probabilidad'!$B$5,IF(AB15&lt;=40%,'Tabla probabilidad'!$B$6,IF(AB15&lt;=60%,'Tabla probabilidad'!$B$7,IF(AB15&lt;=80%,'Tabla probabilidad'!$B$8,IF(AB15&lt;=100%,'Tabla probabilidad'!$B$9)))))</f>
        <v>Media</v>
      </c>
      <c r="AB15" s="361">
        <f>AVERAGE(Z15:Z19)</f>
        <v>0.44000000000000006</v>
      </c>
      <c r="AC15" s="126" t="str">
        <f t="shared" si="1"/>
        <v>Mayor</v>
      </c>
      <c r="AD15" s="126">
        <f t="shared" ref="AD15:AD19" si="3">IF(Q15="Probabilidad",(($M$10-0)),IF(Q15="Impacto",($M$10-($M$10*T15))))</f>
        <v>0.8</v>
      </c>
      <c r="AE15" s="361" t="str">
        <f>IF(AF15&lt;=20%,"Leve",IF(AF15&lt;=40%,"Menor",IF(AF15&lt;=60%,"Moderado",IF(AF15&lt;=80%,"Mayor",IF(AF15&lt;=100%,"Catastrófico")))))</f>
        <v>Mayor</v>
      </c>
      <c r="AF15" s="361">
        <f>AVERAGE(AD15:AD19)</f>
        <v>0.8</v>
      </c>
      <c r="AG15" s="358" t="str">
        <f>VLOOKUP(AA15&amp;AE15,Hoja1!$B$4:$C$28,2,0)</f>
        <v xml:space="preserve">Alto </v>
      </c>
      <c r="AH15" s="358" t="s">
        <v>289</v>
      </c>
      <c r="AI15" s="358" t="s">
        <v>629</v>
      </c>
      <c r="AJ15" s="358" t="s">
        <v>623</v>
      </c>
      <c r="AK15" s="367">
        <v>44197</v>
      </c>
      <c r="AL15" s="367">
        <v>44377</v>
      </c>
      <c r="AM15" s="358" t="s">
        <v>639</v>
      </c>
      <c r="AN15" s="370" t="s">
        <v>177</v>
      </c>
    </row>
    <row r="16" spans="1:298" ht="39" customHeight="1">
      <c r="A16" s="429"/>
      <c r="B16" s="359"/>
      <c r="C16" s="359"/>
      <c r="D16" s="359"/>
      <c r="E16" s="375"/>
      <c r="F16" s="359"/>
      <c r="G16" s="359"/>
      <c r="H16" s="375"/>
      <c r="I16" s="420"/>
      <c r="J16" s="362"/>
      <c r="K16" s="359"/>
      <c r="L16" s="359"/>
      <c r="M16" s="359"/>
      <c r="N16" s="359"/>
      <c r="O16" s="125">
        <v>2</v>
      </c>
      <c r="P16" s="239" t="s">
        <v>625</v>
      </c>
      <c r="Q16" s="125" t="str">
        <f t="shared" si="0"/>
        <v>Probabilidad</v>
      </c>
      <c r="R16" s="125" t="s">
        <v>52</v>
      </c>
      <c r="S16" s="125" t="s">
        <v>57</v>
      </c>
      <c r="T16" s="126">
        <f>VLOOKUP(R16&amp;S16,Hoja1!$Q$4:$R$9,2,0)</f>
        <v>0.45</v>
      </c>
      <c r="U16" s="125" t="s">
        <v>59</v>
      </c>
      <c r="V16" s="125" t="s">
        <v>62</v>
      </c>
      <c r="W16" s="125" t="s">
        <v>65</v>
      </c>
      <c r="X16" s="126">
        <f t="shared" si="2"/>
        <v>0.36000000000000004</v>
      </c>
      <c r="Y16" s="126" t="str">
        <f>IF(Z16&lt;=20%,'Tabla probabilidad'!$B$5,IF(Z16&lt;=40%,'Tabla probabilidad'!$B$6,IF(Z16&lt;=60%,'Tabla probabilidad'!$B$7,IF(Z16&lt;=80%,'Tabla probabilidad'!$B$8,IF(Z16&lt;=100%,'Tabla probabilidad'!$B$9)))))</f>
        <v>Media</v>
      </c>
      <c r="Z16" s="126">
        <f>IF(R16="Preventivo",(J15-(J15*T16)),IF(R16="Detectivo",(J15-(J15*T16)),IF(R16="Correctivo",(J15))))</f>
        <v>0.44</v>
      </c>
      <c r="AA16" s="362"/>
      <c r="AB16" s="362"/>
      <c r="AC16" s="126" t="str">
        <f t="shared" si="1"/>
        <v>Mayor</v>
      </c>
      <c r="AD16" s="126">
        <f t="shared" si="3"/>
        <v>0.8</v>
      </c>
      <c r="AE16" s="362"/>
      <c r="AF16" s="362"/>
      <c r="AG16" s="359"/>
      <c r="AH16" s="359"/>
      <c r="AI16" s="359"/>
      <c r="AJ16" s="359"/>
      <c r="AK16" s="359"/>
      <c r="AL16" s="359"/>
      <c r="AM16" s="359"/>
      <c r="AN16" s="370"/>
    </row>
    <row r="17" spans="1:40" ht="39" customHeight="1">
      <c r="A17" s="429"/>
      <c r="B17" s="359"/>
      <c r="C17" s="359"/>
      <c r="D17" s="359"/>
      <c r="E17" s="375"/>
      <c r="F17" s="359"/>
      <c r="G17" s="359"/>
      <c r="H17" s="375"/>
      <c r="I17" s="420"/>
      <c r="J17" s="362"/>
      <c r="K17" s="359"/>
      <c r="L17" s="359"/>
      <c r="M17" s="359"/>
      <c r="N17" s="359"/>
      <c r="O17" s="125">
        <v>3</v>
      </c>
      <c r="P17" s="239" t="s">
        <v>627</v>
      </c>
      <c r="Q17" s="125" t="str">
        <f t="shared" si="0"/>
        <v>Probabilidad</v>
      </c>
      <c r="R17" s="125" t="s">
        <v>52</v>
      </c>
      <c r="S17" s="125" t="s">
        <v>57</v>
      </c>
      <c r="T17" s="126">
        <f>VLOOKUP(R17&amp;S17,Hoja1!$Q$4:$R$9,2,0)</f>
        <v>0.45</v>
      </c>
      <c r="U17" s="125" t="s">
        <v>59</v>
      </c>
      <c r="V17" s="125" t="s">
        <v>62</v>
      </c>
      <c r="W17" s="125" t="s">
        <v>65</v>
      </c>
      <c r="X17" s="126">
        <f t="shared" si="2"/>
        <v>0.36000000000000004</v>
      </c>
      <c r="Y17" s="126" t="str">
        <f>IF(Z17&lt;=20%,'Tabla probabilidad'!$B$5,IF(Z17&lt;=40%,'Tabla probabilidad'!$B$6,IF(Z17&lt;=60%,'Tabla probabilidad'!$B$7,IF(Z17&lt;=80%,'Tabla probabilidad'!$B$8,IF(Z17&lt;=100%,'Tabla probabilidad'!$B$9)))))</f>
        <v>Media</v>
      </c>
      <c r="Z17" s="126">
        <f>IF(R17="Preventivo",(J15-(J15*T17)),IF(R17="Detectivo",(J15-(J15*T17)),IF(R17="Correctivo",(J15))))</f>
        <v>0.44</v>
      </c>
      <c r="AA17" s="362"/>
      <c r="AB17" s="362"/>
      <c r="AC17" s="126" t="str">
        <f t="shared" si="1"/>
        <v>Mayor</v>
      </c>
      <c r="AD17" s="126">
        <f t="shared" si="3"/>
        <v>0.8</v>
      </c>
      <c r="AE17" s="362"/>
      <c r="AF17" s="362"/>
      <c r="AG17" s="359"/>
      <c r="AH17" s="359"/>
      <c r="AI17" s="359"/>
      <c r="AJ17" s="359"/>
      <c r="AK17" s="359"/>
      <c r="AL17" s="359"/>
      <c r="AM17" s="359"/>
      <c r="AN17" s="370"/>
    </row>
    <row r="18" spans="1:40" ht="39" customHeight="1">
      <c r="A18" s="429"/>
      <c r="B18" s="359"/>
      <c r="C18" s="359"/>
      <c r="D18" s="359"/>
      <c r="E18" s="375"/>
      <c r="F18" s="359"/>
      <c r="G18" s="359"/>
      <c r="H18" s="375"/>
      <c r="I18" s="420"/>
      <c r="J18" s="362"/>
      <c r="K18" s="359"/>
      <c r="L18" s="359"/>
      <c r="M18" s="359"/>
      <c r="N18" s="359"/>
      <c r="O18" s="125">
        <v>4</v>
      </c>
      <c r="P18" s="239" t="s">
        <v>628</v>
      </c>
      <c r="Q18" s="125" t="str">
        <f t="shared" si="0"/>
        <v>Probabilidad</v>
      </c>
      <c r="R18" s="125" t="s">
        <v>52</v>
      </c>
      <c r="S18" s="125" t="s">
        <v>57</v>
      </c>
      <c r="T18" s="126">
        <f>VLOOKUP(R18&amp;S18,Hoja1!$Q$4:$R$9,2,0)</f>
        <v>0.45</v>
      </c>
      <c r="U18" s="125" t="s">
        <v>59</v>
      </c>
      <c r="V18" s="125" t="s">
        <v>62</v>
      </c>
      <c r="W18" s="125" t="s">
        <v>65</v>
      </c>
      <c r="X18" s="126">
        <f t="shared" si="2"/>
        <v>0.36000000000000004</v>
      </c>
      <c r="Y18" s="126" t="str">
        <f>IF(Z18&lt;=20%,'Tabla probabilidad'!$B$5,IF(Z18&lt;=40%,'Tabla probabilidad'!$B$6,IF(Z18&lt;=60%,'Tabla probabilidad'!$B$7,IF(Z18&lt;=80%,'Tabla probabilidad'!$B$8,IF(Z18&lt;=100%,'Tabla probabilidad'!$B$9)))))</f>
        <v>Media</v>
      </c>
      <c r="Z18" s="126">
        <f>IF(R18="Preventivo",(J15-(J15*T18)),IF(R18="Detectivo",(J15-(J15*T18)),IF(R18="Correctivo",(J15))))</f>
        <v>0.44</v>
      </c>
      <c r="AA18" s="362"/>
      <c r="AB18" s="362"/>
      <c r="AC18" s="126" t="str">
        <f t="shared" si="1"/>
        <v>Mayor</v>
      </c>
      <c r="AD18" s="126">
        <f t="shared" si="3"/>
        <v>0.8</v>
      </c>
      <c r="AE18" s="362"/>
      <c r="AF18" s="362"/>
      <c r="AG18" s="359"/>
      <c r="AH18" s="359"/>
      <c r="AI18" s="359"/>
      <c r="AJ18" s="359"/>
      <c r="AK18" s="359"/>
      <c r="AL18" s="359"/>
      <c r="AM18" s="359"/>
      <c r="AN18" s="370"/>
    </row>
    <row r="19" spans="1:40" ht="62.25" customHeight="1" thickBot="1">
      <c r="A19" s="430"/>
      <c r="B19" s="360"/>
      <c r="C19" s="360"/>
      <c r="D19" s="360"/>
      <c r="E19" s="376"/>
      <c r="F19" s="360"/>
      <c r="G19" s="360"/>
      <c r="H19" s="376"/>
      <c r="I19" s="421"/>
      <c r="J19" s="363"/>
      <c r="K19" s="360"/>
      <c r="L19" s="360"/>
      <c r="M19" s="360"/>
      <c r="N19" s="360"/>
      <c r="O19" s="125">
        <v>5</v>
      </c>
      <c r="P19" s="152" t="s">
        <v>626</v>
      </c>
      <c r="Q19" s="125" t="str">
        <f t="shared" si="0"/>
        <v>Probabilidad</v>
      </c>
      <c r="R19" s="125" t="s">
        <v>52</v>
      </c>
      <c r="S19" s="125" t="s">
        <v>57</v>
      </c>
      <c r="T19" s="126">
        <f>VLOOKUP(R19&amp;S19,Hoja1!$Q$4:$R$9,2,0)</f>
        <v>0.45</v>
      </c>
      <c r="U19" s="125" t="s">
        <v>59</v>
      </c>
      <c r="V19" s="125" t="s">
        <v>62</v>
      </c>
      <c r="W19" s="125" t="s">
        <v>65</v>
      </c>
      <c r="X19" s="126">
        <f t="shared" si="2"/>
        <v>0.36000000000000004</v>
      </c>
      <c r="Y19" s="126" t="str">
        <f>IF(Z19&lt;=20%,'Tabla probabilidad'!$B$5,IF(Z19&lt;=40%,'Tabla probabilidad'!$B$6,IF(Z19&lt;=60%,'Tabla probabilidad'!$B$7,IF(Z19&lt;=80%,'Tabla probabilidad'!$B$8,IF(Z19&lt;=100%,'Tabla probabilidad'!$B$9)))))</f>
        <v>Media</v>
      </c>
      <c r="Z19" s="126">
        <f>IF(R19="Preventivo",(J15-(J15*T19)),IF(R19="Detectivo",(J15-(J15*T19)),IF(R19="Correctivo",(J15))))</f>
        <v>0.44</v>
      </c>
      <c r="AA19" s="363"/>
      <c r="AB19" s="363"/>
      <c r="AC19" s="126" t="str">
        <f t="shared" si="1"/>
        <v>Mayor</v>
      </c>
      <c r="AD19" s="126">
        <f t="shared" si="3"/>
        <v>0.8</v>
      </c>
      <c r="AE19" s="363"/>
      <c r="AF19" s="363"/>
      <c r="AG19" s="360"/>
      <c r="AH19" s="360"/>
      <c r="AI19" s="360"/>
      <c r="AJ19" s="360"/>
      <c r="AK19" s="360"/>
      <c r="AL19" s="360"/>
      <c r="AM19" s="360"/>
      <c r="AN19" s="370"/>
    </row>
    <row r="20" spans="1:40" ht="27" customHeight="1">
      <c r="A20" s="370">
        <v>3</v>
      </c>
      <c r="B20" s="358" t="s">
        <v>597</v>
      </c>
      <c r="C20" s="370" t="s">
        <v>304</v>
      </c>
      <c r="D20" s="371" t="s">
        <v>598</v>
      </c>
      <c r="E20" s="374" t="s">
        <v>608</v>
      </c>
      <c r="F20" s="358" t="s">
        <v>609</v>
      </c>
      <c r="G20" s="370" t="s">
        <v>41</v>
      </c>
      <c r="H20" s="374">
        <v>1600</v>
      </c>
      <c r="I20" s="377" t="str">
        <f>IF(H20&lt;=2,'Tabla probabilidad'!$B$5,IF(H20&lt;=24,'Tabla probabilidad'!$B$6,IF(H20&lt;=500,'Tabla probabilidad'!$B$7,IF(H20&lt;=5000,'Tabla probabilidad'!$B$8,IF(H20&gt;5000,'Tabla probabilidad'!$B$9)))))</f>
        <v>Alta</v>
      </c>
      <c r="J20" s="378">
        <f>IF(H20&lt;=2,'Tabla probabilidad'!$D$5,IF(H20&lt;=24,'Tabla probabilidad'!$D$6,IF(H20&lt;=500,'Tabla probabilidad'!$D$7,IF(H20&lt;=5000,'Tabla probabilidad'!$D$8,IF(H20&gt;5000,'Tabla probabilidad'!$D$9)))))</f>
        <v>0.8</v>
      </c>
      <c r="K20" s="370" t="s">
        <v>381</v>
      </c>
      <c r="L20" s="37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7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70" t="str">
        <f>VLOOKUP((I20&amp;L20),Hoja1!$B$4:$C$28,2,0)</f>
        <v xml:space="preserve">Alto </v>
      </c>
      <c r="O20" s="125">
        <v>1</v>
      </c>
      <c r="P20" s="151" t="s">
        <v>602</v>
      </c>
      <c r="Q20" s="125" t="str">
        <f t="shared" si="0"/>
        <v>Probabilidad</v>
      </c>
      <c r="R20" s="125" t="s">
        <v>52</v>
      </c>
      <c r="S20" s="125" t="s">
        <v>57</v>
      </c>
      <c r="T20" s="126">
        <f>VLOOKUP(R20&amp;S20,Hoja1!$Q$4:$R$9,2,0)</f>
        <v>0.45</v>
      </c>
      <c r="U20" s="125" t="s">
        <v>59</v>
      </c>
      <c r="V20" s="125" t="s">
        <v>62</v>
      </c>
      <c r="W20" s="125" t="s">
        <v>65</v>
      </c>
      <c r="X20" s="126">
        <f>IF(Q20="Probabilidad",($J$20*T20),IF(Q20="Impacto"," "))</f>
        <v>0.36000000000000004</v>
      </c>
      <c r="Y20" s="126" t="str">
        <f>IF(Z20&lt;=20%,'Tabla probabilidad'!$B$5,IF(Z20&lt;=40%,'Tabla probabilidad'!$B$6,IF(Z20&lt;=60%,'Tabla probabilidad'!$B$7,IF(Z20&lt;=80%,'Tabla probabilidad'!$B$8,IF(Z20&lt;=100%,'Tabla probabilidad'!$B$9)))))</f>
        <v>Media</v>
      </c>
      <c r="Z20" s="126">
        <f>IF(R20="Preventivo",(J20-(J20*T20)),IF(R20="Detectivo",(J20-(J20*T20)),IF(R20="Correctivo",(J20))))</f>
        <v>0.44</v>
      </c>
      <c r="AA20" s="361" t="str">
        <f>IF(AB20&lt;=20%,'Tabla probabilidad'!$B$5,IF(AB20&lt;=40%,'Tabla probabilidad'!$B$6,IF(AB20&lt;=60%,'Tabla probabilidad'!$B$7,IF(AB20&lt;=80%,'Tabla probabilidad'!$B$8,IF(AB20&lt;=100%,'Tabla probabilidad'!$B$9)))))</f>
        <v>Media</v>
      </c>
      <c r="AB20" s="361">
        <f>AVERAGE(Z20:Z24)</f>
        <v>0.45599999999999996</v>
      </c>
      <c r="AC20" s="126" t="str">
        <f t="shared" si="1"/>
        <v>Mayor</v>
      </c>
      <c r="AD20" s="126">
        <f>IF(Q20="Probabilidad",(($M$20-0)),IF(Q20="Impacto",($M$20-($M$20*T20))))</f>
        <v>0.8</v>
      </c>
      <c r="AE20" s="361" t="str">
        <f>IF(AF20&lt;=20%,"Leve",IF(AF20&lt;=40%,"Menor",IF(AF20&lt;=60%,"Moderado",IF(AF20&lt;=80%,"Mayor",IF(AF20&lt;=100%,"Catastrófico")))))</f>
        <v>Mayor</v>
      </c>
      <c r="AF20" s="361">
        <f>AVERAGE(AD20:AD24)</f>
        <v>0.8</v>
      </c>
      <c r="AG20" s="358" t="str">
        <f>VLOOKUP(AA20&amp;AE20,Hoja1!$B$4:$C$28,2,0)</f>
        <v xml:space="preserve">Alto </v>
      </c>
      <c r="AH20" s="358" t="s">
        <v>287</v>
      </c>
      <c r="AI20" s="358"/>
      <c r="AJ20" s="358"/>
      <c r="AK20" s="358"/>
      <c r="AL20" s="358"/>
      <c r="AM20" s="368"/>
      <c r="AN20" s="370"/>
    </row>
    <row r="21" spans="1:40" ht="24" customHeight="1">
      <c r="A21" s="370"/>
      <c r="B21" s="359"/>
      <c r="C21" s="370"/>
      <c r="D21" s="372"/>
      <c r="E21" s="375"/>
      <c r="F21" s="359"/>
      <c r="G21" s="370"/>
      <c r="H21" s="375"/>
      <c r="I21" s="377"/>
      <c r="J21" s="378"/>
      <c r="K21" s="370"/>
      <c r="L21" s="379"/>
      <c r="M21" s="379"/>
      <c r="N21" s="370"/>
      <c r="O21" s="125">
        <v>2</v>
      </c>
      <c r="P21" s="152" t="s">
        <v>630</v>
      </c>
      <c r="Q21" s="125" t="str">
        <f t="shared" si="0"/>
        <v>Probabilidad</v>
      </c>
      <c r="R21" s="125" t="s">
        <v>53</v>
      </c>
      <c r="S21" s="125" t="s">
        <v>57</v>
      </c>
      <c r="T21" s="126">
        <f>VLOOKUP(R21&amp;S21,Hoja1!$Q$4:$R$9,2,0)</f>
        <v>0.35</v>
      </c>
      <c r="U21" s="125" t="s">
        <v>59</v>
      </c>
      <c r="V21" s="125" t="s">
        <v>62</v>
      </c>
      <c r="W21" s="125" t="s">
        <v>65</v>
      </c>
      <c r="X21" s="126">
        <f>IF(Q21="Probabilidad",($J$20*T21),IF(Q21="Impacto"," "))</f>
        <v>0.27999999999999997</v>
      </c>
      <c r="Y21" s="126" t="str">
        <f>IF(Z21&lt;=20%,'Tabla probabilidad'!$B$5,IF(Z21&lt;=40%,'Tabla probabilidad'!$B$6,IF(Z21&lt;=60%,'Tabla probabilidad'!$B$7,IF(Z21&lt;=80%,'Tabla probabilidad'!$B$8,IF(Z21&lt;=100%,'Tabla probabilidad'!$B$9)))))</f>
        <v>Media</v>
      </c>
      <c r="Z21" s="126">
        <f>IF(R21="Preventivo",(J20-(J20*T21)),IF(R21="Detectivo",(J20-(J20*T21)),IF(R21="Correctivo",(J20))))</f>
        <v>0.52</v>
      </c>
      <c r="AA21" s="362"/>
      <c r="AB21" s="362"/>
      <c r="AC21" s="126" t="str">
        <f t="shared" si="1"/>
        <v>Mayor</v>
      </c>
      <c r="AD21" s="126">
        <f>IF(Q21="Probabilidad",(($M$20-0)),IF(Q21="Impacto",($M$20-($M$20*T21))))</f>
        <v>0.8</v>
      </c>
      <c r="AE21" s="362"/>
      <c r="AF21" s="362"/>
      <c r="AG21" s="359"/>
      <c r="AH21" s="359"/>
      <c r="AI21" s="359"/>
      <c r="AJ21" s="359"/>
      <c r="AK21" s="359"/>
      <c r="AL21" s="359"/>
      <c r="AM21" s="369"/>
      <c r="AN21" s="370"/>
    </row>
    <row r="22" spans="1:40" ht="27.6">
      <c r="A22" s="370"/>
      <c r="B22" s="359"/>
      <c r="C22" s="370"/>
      <c r="D22" s="372"/>
      <c r="E22" s="375"/>
      <c r="F22" s="359"/>
      <c r="G22" s="370"/>
      <c r="H22" s="375"/>
      <c r="I22" s="377"/>
      <c r="J22" s="378"/>
      <c r="K22" s="370"/>
      <c r="L22" s="379"/>
      <c r="M22" s="379"/>
      <c r="N22" s="370"/>
      <c r="O22" s="125">
        <v>3</v>
      </c>
      <c r="P22" s="152" t="s">
        <v>646</v>
      </c>
      <c r="Q22" s="125" t="str">
        <f t="shared" si="0"/>
        <v>Probabilidad</v>
      </c>
      <c r="R22" s="125" t="s">
        <v>52</v>
      </c>
      <c r="S22" s="125" t="s">
        <v>57</v>
      </c>
      <c r="T22" s="126">
        <f>VLOOKUP(R22&amp;S22,Hoja1!$Q$4:$R$9,2,0)</f>
        <v>0.45</v>
      </c>
      <c r="U22" s="125" t="s">
        <v>59</v>
      </c>
      <c r="V22" s="125" t="s">
        <v>62</v>
      </c>
      <c r="W22" s="125" t="s">
        <v>65</v>
      </c>
      <c r="X22" s="126">
        <f>IF(Q22="Probabilidad",($J$20*T22),IF(Q22="Impacto"," "))</f>
        <v>0.36000000000000004</v>
      </c>
      <c r="Y22" s="126" t="str">
        <f>IF(Z22&lt;=20%,'Tabla probabilidad'!$B$5,IF(Z22&lt;=40%,'Tabla probabilidad'!$B$6,IF(Z22&lt;=60%,'Tabla probabilidad'!$B$7,IF(Z22&lt;=80%,'Tabla probabilidad'!$B$8,IF(Z22&lt;=100%,'Tabla probabilidad'!$B$9)))))</f>
        <v>Media</v>
      </c>
      <c r="Z22" s="126">
        <f>IF(R22="Preventivo",(J20-(J20*T22)),IF(R22="Detectivo",(J20-(J20*T22)),IF(R22="Correctivo",(J20))))</f>
        <v>0.44</v>
      </c>
      <c r="AA22" s="362"/>
      <c r="AB22" s="362"/>
      <c r="AC22" s="126" t="str">
        <f t="shared" si="1"/>
        <v>Mayor</v>
      </c>
      <c r="AD22" s="126">
        <f>IF(Q22="Probabilidad",(($M$20-0)),IF(Q22="Impacto",($M$20-($M$20*T22))))</f>
        <v>0.8</v>
      </c>
      <c r="AE22" s="362"/>
      <c r="AF22" s="362"/>
      <c r="AG22" s="359"/>
      <c r="AH22" s="359"/>
      <c r="AI22" s="359"/>
      <c r="AJ22" s="359"/>
      <c r="AK22" s="359"/>
      <c r="AL22" s="359"/>
      <c r="AM22" s="369"/>
      <c r="AN22" s="370"/>
    </row>
    <row r="23" spans="1:40" ht="27.6">
      <c r="A23" s="370"/>
      <c r="B23" s="359"/>
      <c r="C23" s="370"/>
      <c r="D23" s="372"/>
      <c r="E23" s="375"/>
      <c r="F23" s="359"/>
      <c r="G23" s="370"/>
      <c r="H23" s="375"/>
      <c r="I23" s="377"/>
      <c r="J23" s="378"/>
      <c r="K23" s="370"/>
      <c r="L23" s="379"/>
      <c r="M23" s="379"/>
      <c r="N23" s="370"/>
      <c r="O23" s="125">
        <v>4</v>
      </c>
      <c r="P23" s="152" t="s">
        <v>619</v>
      </c>
      <c r="Q23" s="125" t="str">
        <f t="shared" si="0"/>
        <v>Probabilidad</v>
      </c>
      <c r="R23" s="125" t="s">
        <v>52</v>
      </c>
      <c r="S23" s="125" t="s">
        <v>57</v>
      </c>
      <c r="T23" s="126">
        <f>VLOOKUP(R23&amp;S23,Hoja1!$Q$4:$R$9,2,0)</f>
        <v>0.45</v>
      </c>
      <c r="U23" s="125" t="s">
        <v>59</v>
      </c>
      <c r="V23" s="125" t="s">
        <v>62</v>
      </c>
      <c r="W23" s="125" t="s">
        <v>65</v>
      </c>
      <c r="X23" s="126">
        <f>IF(Q23="Probabilidad",($J$20*T23),IF(Q23="Impacto"," "))</f>
        <v>0.36000000000000004</v>
      </c>
      <c r="Y23" s="126" t="str">
        <f>IF(Z23&lt;=20%,'Tabla probabilidad'!$B$5,IF(Z23&lt;=40%,'Tabla probabilidad'!$B$6,IF(Z23&lt;=60%,'Tabla probabilidad'!$B$7,IF(Z23&lt;=80%,'Tabla probabilidad'!$B$8,IF(Z23&lt;=100%,'Tabla probabilidad'!$B$9)))))</f>
        <v>Media</v>
      </c>
      <c r="Z23" s="126">
        <f>IF(R23="Preventivo",(J20-(J20*T23)),IF(R23="Detectivo",(J20-(J20*T23)),IF(R23="Correctivo",(J20))))</f>
        <v>0.44</v>
      </c>
      <c r="AA23" s="362"/>
      <c r="AB23" s="362"/>
      <c r="AC23" s="126" t="str">
        <f t="shared" si="1"/>
        <v>Mayor</v>
      </c>
      <c r="AD23" s="126">
        <f>IF(Q23="Probabilidad",(($M$20-0)),IF(Q23="Impacto",($M$20-($M$20*T23))))</f>
        <v>0.8</v>
      </c>
      <c r="AE23" s="362"/>
      <c r="AF23" s="362"/>
      <c r="AG23" s="359"/>
      <c r="AH23" s="359"/>
      <c r="AI23" s="359"/>
      <c r="AJ23" s="359"/>
      <c r="AK23" s="359"/>
      <c r="AL23" s="359"/>
      <c r="AM23" s="369"/>
      <c r="AN23" s="370"/>
    </row>
    <row r="24" spans="1:40" ht="29.25" customHeight="1">
      <c r="A24" s="370"/>
      <c r="B24" s="360"/>
      <c r="C24" s="370"/>
      <c r="D24" s="373"/>
      <c r="E24" s="376"/>
      <c r="F24" s="360"/>
      <c r="G24" s="370"/>
      <c r="H24" s="376"/>
      <c r="I24" s="377"/>
      <c r="J24" s="378"/>
      <c r="K24" s="370"/>
      <c r="L24" s="379"/>
      <c r="M24" s="379"/>
      <c r="N24" s="370"/>
      <c r="O24" s="125">
        <v>5</v>
      </c>
      <c r="P24" s="144" t="s">
        <v>620</v>
      </c>
      <c r="Q24" s="125" t="str">
        <f t="shared" si="0"/>
        <v>Probabilidad</v>
      </c>
      <c r="R24" s="125" t="s">
        <v>52</v>
      </c>
      <c r="S24" s="125" t="s">
        <v>57</v>
      </c>
      <c r="T24" s="126">
        <f>VLOOKUP(R24&amp;S24,Hoja1!$Q$4:$R$9,2,0)</f>
        <v>0.45</v>
      </c>
      <c r="U24" s="125" t="s">
        <v>59</v>
      </c>
      <c r="V24" s="125" t="s">
        <v>62</v>
      </c>
      <c r="W24" s="125" t="s">
        <v>65</v>
      </c>
      <c r="X24" s="126">
        <f>IF(Q24="Probabilidad",($J$20*T24),IF(Q24="Impacto"," "))</f>
        <v>0.36000000000000004</v>
      </c>
      <c r="Y24" s="126" t="str">
        <f>IF(Z24&lt;=20%,'Tabla probabilidad'!$B$5,IF(Z24&lt;=40%,'Tabla probabilidad'!$B$6,IF(Z24&lt;=60%,'Tabla probabilidad'!$B$7,IF(Z24&lt;=80%,'Tabla probabilidad'!$B$8,IF(Z24&lt;=100%,'Tabla probabilidad'!$B$9)))))</f>
        <v>Media</v>
      </c>
      <c r="Z24" s="126">
        <f>IF(R24="Preventivo",(J20-(J20*T24)),IF(R24="Detectivo",(J20-(J20*T24)),IF(R24="Correctivo",(J20))))</f>
        <v>0.44</v>
      </c>
      <c r="AA24" s="363"/>
      <c r="AB24" s="363"/>
      <c r="AC24" s="126" t="str">
        <f t="shared" si="1"/>
        <v>Mayor</v>
      </c>
      <c r="AD24" s="126">
        <f>IF(Q24="Probabilidad",(($M$20-0)),IF(Q24="Impacto",($M$20-($M$20*T24))))</f>
        <v>0.8</v>
      </c>
      <c r="AE24" s="363"/>
      <c r="AF24" s="363"/>
      <c r="AG24" s="360"/>
      <c r="AH24" s="360"/>
      <c r="AI24" s="360"/>
      <c r="AJ24" s="360"/>
      <c r="AK24" s="360"/>
      <c r="AL24" s="360"/>
      <c r="AM24" s="422"/>
      <c r="AN24" s="370"/>
    </row>
    <row r="25" spans="1:40" ht="23.25" customHeight="1">
      <c r="A25" s="358">
        <v>4</v>
      </c>
      <c r="B25" s="374" t="s">
        <v>631</v>
      </c>
      <c r="C25" s="358" t="s">
        <v>291</v>
      </c>
      <c r="D25" s="423" t="s">
        <v>632</v>
      </c>
      <c r="E25" s="374" t="s">
        <v>633</v>
      </c>
      <c r="F25" s="358" t="s">
        <v>634</v>
      </c>
      <c r="G25" s="358" t="s">
        <v>41</v>
      </c>
      <c r="H25" s="374">
        <v>500</v>
      </c>
      <c r="I25" s="419" t="str">
        <f>IF(H25&lt;=2,'Tabla probabilidad'!$B$5,IF(H25&lt;=24,'Tabla probabilidad'!$B$6,IF(H25&lt;=500,'Tabla probabilidad'!$B$7,IF(H25&lt;=5000,'Tabla probabilidad'!$B$8,IF(H25&gt;5000,'Tabla probabilidad'!$B$9)))))</f>
        <v>Media</v>
      </c>
      <c r="J25" s="361">
        <f>IF(H25&lt;=2,'Tabla probabilidad'!$D$5,IF(H25&lt;=24,'Tabla probabilidad'!$D$6,IF(H25&lt;=500,'Tabla probabilidad'!$D$7,IF(H25&lt;=5000,'Tabla probabilidad'!$D$8,IF(H25&gt;5000,'Tabla probabilidad'!$D$9)))))</f>
        <v>0.6</v>
      </c>
      <c r="K25" s="358" t="s">
        <v>299</v>
      </c>
      <c r="L25" s="35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5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58" t="str">
        <f>VLOOKUP((I25&amp;L25),Hoja1!$B$4:$C$28,2,0)</f>
        <v>Moderado</v>
      </c>
      <c r="O25" s="125">
        <v>1</v>
      </c>
      <c r="P25" s="144" t="s">
        <v>620</v>
      </c>
      <c r="Q25" s="125" t="str">
        <f t="shared" si="0"/>
        <v>Probabilidad</v>
      </c>
      <c r="R25" s="125" t="s">
        <v>52</v>
      </c>
      <c r="S25" s="125" t="s">
        <v>57</v>
      </c>
      <c r="T25" s="126">
        <f>VLOOKUP(R25&amp;S25,Hoja1!$Q$4:$R$9,2,0)</f>
        <v>0.45</v>
      </c>
      <c r="U25" s="125" t="s">
        <v>59</v>
      </c>
      <c r="V25" s="125" t="s">
        <v>62</v>
      </c>
      <c r="W25" s="125" t="s">
        <v>65</v>
      </c>
      <c r="X25" s="126">
        <f>IF(Q25="Probabilidad",($J$25*T25),IF(Q25="Impacto"," "))</f>
        <v>0.27</v>
      </c>
      <c r="Y25" s="126" t="str">
        <f>IF(Z25&lt;=20%,'Tabla probabilidad'!$B$5,IF(Z25&lt;=40%,'Tabla probabilidad'!$B$6,IF(Z25&lt;=60%,'Tabla probabilidad'!$B$7,IF(Z25&lt;=80%,'Tabla probabilidad'!$B$8,IF(Z25&lt;=100%,'Tabla probabilidad'!$B$9)))))</f>
        <v>Baja</v>
      </c>
      <c r="Z25" s="126">
        <f>IF(R25="Preventivo",(J25-(J25*T25)),IF(R25="Detectivo",(J25-(J25*T25)),IF(R25="Correctivo",(J25))))</f>
        <v>0.32999999999999996</v>
      </c>
      <c r="AA25" s="361" t="str">
        <f>IF(AB25&lt;=20%,'Tabla probabilidad'!$B$5,IF(AB25&lt;=40%,'Tabla probabilidad'!$B$6,IF(AB25&lt;=60%,'Tabla probabilidad'!$B$7,IF(AB25&lt;=80%,'Tabla probabilidad'!$B$8,IF(AB25&lt;=100%,'Tabla probabilidad'!$B$9)))))</f>
        <v>Baja</v>
      </c>
      <c r="AB25" s="361">
        <f>AVERAGE(Z25:Z29)</f>
        <v>0.34199999999999997</v>
      </c>
      <c r="AC25" s="126" t="str">
        <f t="shared" si="1"/>
        <v>Moderado</v>
      </c>
      <c r="AD25" s="126">
        <f>IF(Q25="Probabilidad",(($M$25-0)),IF(Q25="Impacto",($M$25-($M$25*T25))))</f>
        <v>0.6</v>
      </c>
      <c r="AE25" s="361" t="str">
        <f>IF(AF25&lt;=20%,"Leve",IF(AF25&lt;=40%,"Menor",IF(AF25&lt;=60%,"Moderado",IF(AF25&lt;=80%,"Mayor",IF(AF25&lt;=100%,"Catastrófico")))))</f>
        <v>Moderado</v>
      </c>
      <c r="AF25" s="361">
        <f>AVERAGE(AD25:AD29)</f>
        <v>0.6</v>
      </c>
      <c r="AG25" s="358" t="str">
        <f>VLOOKUP(AA25&amp;AE25,Hoja1!$B$4:$C$28,2,0)</f>
        <v>Moderado</v>
      </c>
      <c r="AH25" s="358" t="s">
        <v>289</v>
      </c>
      <c r="AI25" s="358" t="s">
        <v>638</v>
      </c>
      <c r="AJ25" s="358" t="s">
        <v>623</v>
      </c>
      <c r="AK25" s="367">
        <v>44197</v>
      </c>
      <c r="AL25" s="367">
        <v>44377</v>
      </c>
      <c r="AM25" s="358" t="s">
        <v>640</v>
      </c>
      <c r="AN25" s="358" t="s">
        <v>177</v>
      </c>
    </row>
    <row r="26" spans="1:40" ht="28.5" customHeight="1">
      <c r="A26" s="359"/>
      <c r="B26" s="375"/>
      <c r="C26" s="359"/>
      <c r="D26" s="424"/>
      <c r="E26" s="375"/>
      <c r="F26" s="359"/>
      <c r="G26" s="359"/>
      <c r="H26" s="375"/>
      <c r="I26" s="420"/>
      <c r="J26" s="362"/>
      <c r="K26" s="359"/>
      <c r="L26" s="359"/>
      <c r="M26" s="359"/>
      <c r="N26" s="359"/>
      <c r="O26" s="125">
        <v>2</v>
      </c>
      <c r="P26" s="152" t="s">
        <v>619</v>
      </c>
      <c r="Q26" s="125" t="str">
        <f t="shared" si="0"/>
        <v>Probabilidad</v>
      </c>
      <c r="R26" s="125" t="s">
        <v>52</v>
      </c>
      <c r="S26" s="125" t="s">
        <v>57</v>
      </c>
      <c r="T26" s="126">
        <f>VLOOKUP(R26&amp;S26,Hoja1!$Q$4:$R$9,2,0)</f>
        <v>0.45</v>
      </c>
      <c r="U26" s="125" t="s">
        <v>59</v>
      </c>
      <c r="V26" s="125" t="s">
        <v>62</v>
      </c>
      <c r="W26" s="125" t="s">
        <v>65</v>
      </c>
      <c r="X26" s="126">
        <f>IF(Q26="Probabilidad",($J$25*T26),IF(Q26="Impacto"," "))</f>
        <v>0.27</v>
      </c>
      <c r="Y26" s="126" t="str">
        <f>IF(Z26&lt;=20%,'Tabla probabilidad'!$B$5,IF(Z26&lt;=40%,'Tabla probabilidad'!$B$6,IF(Z26&lt;=60%,'Tabla probabilidad'!$B$7,IF(Z26&lt;=80%,'Tabla probabilidad'!$B$8,IF(Z26&lt;=100%,'Tabla probabilidad'!$B$9)))))</f>
        <v>Baja</v>
      </c>
      <c r="Z26" s="126">
        <f>IF(R26="Preventivo",(J25-(J25*T26)),IF(R26="Detectivo",(J25-(J25*T26)),IF(R26="Correctivo",(J25))))</f>
        <v>0.32999999999999996</v>
      </c>
      <c r="AA26" s="362"/>
      <c r="AB26" s="362"/>
      <c r="AC26" s="126" t="str">
        <f t="shared" si="1"/>
        <v>Moderado</v>
      </c>
      <c r="AD26" s="126">
        <f>IF(Q26="Probabilidad",(($M$25-0)),IF(Q26="Impacto",($M$25-($M$25*T26))))</f>
        <v>0.6</v>
      </c>
      <c r="AE26" s="362"/>
      <c r="AF26" s="362"/>
      <c r="AG26" s="359"/>
      <c r="AH26" s="359"/>
      <c r="AI26" s="359"/>
      <c r="AJ26" s="359"/>
      <c r="AK26" s="359"/>
      <c r="AL26" s="359"/>
      <c r="AM26" s="359"/>
      <c r="AN26" s="359"/>
    </row>
    <row r="27" spans="1:40" ht="30.75" customHeight="1">
      <c r="A27" s="359"/>
      <c r="B27" s="375"/>
      <c r="C27" s="359"/>
      <c r="D27" s="424"/>
      <c r="E27" s="375"/>
      <c r="F27" s="359"/>
      <c r="G27" s="359"/>
      <c r="H27" s="375"/>
      <c r="I27" s="420"/>
      <c r="J27" s="362"/>
      <c r="K27" s="359"/>
      <c r="L27" s="359"/>
      <c r="M27" s="359"/>
      <c r="N27" s="359"/>
      <c r="O27" s="125">
        <v>3</v>
      </c>
      <c r="P27" s="152" t="s">
        <v>635</v>
      </c>
      <c r="Q27" s="125" t="str">
        <f t="shared" si="0"/>
        <v>Probabilidad</v>
      </c>
      <c r="R27" s="125" t="s">
        <v>52</v>
      </c>
      <c r="S27" s="125" t="s">
        <v>57</v>
      </c>
      <c r="T27" s="126">
        <f>VLOOKUP(R27&amp;S27,Hoja1!$Q$4:$R$9,2,0)</f>
        <v>0.45</v>
      </c>
      <c r="U27" s="125" t="s">
        <v>59</v>
      </c>
      <c r="V27" s="125" t="s">
        <v>62</v>
      </c>
      <c r="W27" s="125" t="s">
        <v>65</v>
      </c>
      <c r="X27" s="126">
        <f>IF(Q27="Probabilidad",($J$25*T27),IF(Q27="Impacto"," "))</f>
        <v>0.27</v>
      </c>
      <c r="Y27" s="126" t="str">
        <f>IF(Z27&lt;=20%,'Tabla probabilidad'!$B$5,IF(Z27&lt;=40%,'Tabla probabilidad'!$B$6,IF(Z27&lt;=60%,'Tabla probabilidad'!$B$7,IF(Z27&lt;=80%,'Tabla probabilidad'!$B$8,IF(Z27&lt;=100%,'Tabla probabilidad'!$B$9)))))</f>
        <v>Baja</v>
      </c>
      <c r="Z27" s="126">
        <f>IF(R27="Preventivo",(J25-(J25*T27)),IF(R27="Detectivo",(J25-(J25*T27)),IF(R27="Correctivo",(J25))))</f>
        <v>0.32999999999999996</v>
      </c>
      <c r="AA27" s="362"/>
      <c r="AB27" s="362"/>
      <c r="AC27" s="126" t="str">
        <f t="shared" si="1"/>
        <v>Moderado</v>
      </c>
      <c r="AD27" s="126">
        <f>IF(Q27="Probabilidad",(($M$25-0)),IF(Q27="Impacto",($M$25-($M$25*T27))))</f>
        <v>0.6</v>
      </c>
      <c r="AE27" s="362"/>
      <c r="AF27" s="362"/>
      <c r="AG27" s="359"/>
      <c r="AH27" s="359"/>
      <c r="AI27" s="359"/>
      <c r="AJ27" s="359"/>
      <c r="AK27" s="359"/>
      <c r="AL27" s="359"/>
      <c r="AM27" s="359"/>
      <c r="AN27" s="359"/>
    </row>
    <row r="28" spans="1:40" ht="30.75" customHeight="1">
      <c r="A28" s="359"/>
      <c r="B28" s="375"/>
      <c r="C28" s="359"/>
      <c r="D28" s="424"/>
      <c r="E28" s="375"/>
      <c r="F28" s="359"/>
      <c r="G28" s="359"/>
      <c r="H28" s="375"/>
      <c r="I28" s="420"/>
      <c r="J28" s="362"/>
      <c r="K28" s="359"/>
      <c r="L28" s="359"/>
      <c r="M28" s="359"/>
      <c r="N28" s="359"/>
      <c r="O28" s="125">
        <v>4</v>
      </c>
      <c r="P28" s="152" t="s">
        <v>636</v>
      </c>
      <c r="Q28" s="125" t="str">
        <f t="shared" si="0"/>
        <v>Probabilidad</v>
      </c>
      <c r="R28" s="125" t="s">
        <v>53</v>
      </c>
      <c r="S28" s="125" t="s">
        <v>57</v>
      </c>
      <c r="T28" s="126">
        <f>VLOOKUP(R28&amp;S28,Hoja1!$Q$4:$R$9,2,0)</f>
        <v>0.35</v>
      </c>
      <c r="U28" s="125" t="s">
        <v>59</v>
      </c>
      <c r="V28" s="125" t="s">
        <v>62</v>
      </c>
      <c r="W28" s="125" t="s">
        <v>65</v>
      </c>
      <c r="X28" s="126">
        <f>IF(Q28="Probabilidad",($J$25*T28),IF(Q28="Impacto"," "))</f>
        <v>0.21</v>
      </c>
      <c r="Y28" s="126" t="str">
        <f>IF(Z28&lt;=20%,'Tabla probabilidad'!$B$5,IF(Z28&lt;=40%,'Tabla probabilidad'!$B$6,IF(Z28&lt;=60%,'Tabla probabilidad'!$B$7,IF(Z28&lt;=80%,'Tabla probabilidad'!$B$8,IF(Z28&lt;=100%,'Tabla probabilidad'!$B$9)))))</f>
        <v>Baja</v>
      </c>
      <c r="Z28" s="126">
        <f>IF(R28="Preventivo",(J25-(J25*T28)),IF(R28="Detectivo",(J25-(J25*T28)),IF(R28="Correctivo",(J25))))</f>
        <v>0.39</v>
      </c>
      <c r="AA28" s="362"/>
      <c r="AB28" s="362"/>
      <c r="AC28" s="126" t="str">
        <f t="shared" si="1"/>
        <v>Moderado</v>
      </c>
      <c r="AD28" s="126">
        <f>IF(Q28="Probabilidad",(($M$25-0)),IF(Q28="Impacto",($M$25-($M$25*T28))))</f>
        <v>0.6</v>
      </c>
      <c r="AE28" s="362"/>
      <c r="AF28" s="362"/>
      <c r="AG28" s="359"/>
      <c r="AH28" s="359"/>
      <c r="AI28" s="359"/>
      <c r="AJ28" s="359"/>
      <c r="AK28" s="359"/>
      <c r="AL28" s="359"/>
      <c r="AM28" s="359"/>
      <c r="AN28" s="359"/>
    </row>
    <row r="29" spans="1:40" ht="54.75" customHeight="1" thickBot="1">
      <c r="A29" s="360"/>
      <c r="B29" s="376"/>
      <c r="C29" s="360"/>
      <c r="D29" s="425"/>
      <c r="E29" s="376"/>
      <c r="F29" s="360"/>
      <c r="G29" s="360"/>
      <c r="H29" s="376"/>
      <c r="I29" s="421"/>
      <c r="J29" s="363"/>
      <c r="K29" s="360"/>
      <c r="L29" s="360"/>
      <c r="M29" s="360"/>
      <c r="N29" s="360"/>
      <c r="O29" s="125">
        <v>5</v>
      </c>
      <c r="P29" s="148" t="s">
        <v>637</v>
      </c>
      <c r="Q29" s="125" t="str">
        <f t="shared" si="0"/>
        <v>Probabilidad</v>
      </c>
      <c r="R29" s="125" t="s">
        <v>52</v>
      </c>
      <c r="S29" s="125" t="s">
        <v>57</v>
      </c>
      <c r="T29" s="126">
        <f>VLOOKUP(R29&amp;S29,Hoja1!$Q$4:$R$9,2,0)</f>
        <v>0.45</v>
      </c>
      <c r="U29" s="125" t="s">
        <v>59</v>
      </c>
      <c r="V29" s="125" t="s">
        <v>62</v>
      </c>
      <c r="W29" s="125" t="s">
        <v>65</v>
      </c>
      <c r="X29" s="126">
        <f>IF(Q29="Probabilidad",($J$25*T29),IF(Q29="Impacto"," "))</f>
        <v>0.27</v>
      </c>
      <c r="Y29" s="126" t="str">
        <f>IF(Z29&lt;=20%,'Tabla probabilidad'!$B$5,IF(Z29&lt;=40%,'Tabla probabilidad'!$B$6,IF(Z29&lt;=60%,'Tabla probabilidad'!$B$7,IF(Z29&lt;=80%,'Tabla probabilidad'!$B$8,IF(Z29&lt;=100%,'Tabla probabilidad'!$B$9)))))</f>
        <v>Baja</v>
      </c>
      <c r="Z29" s="126">
        <f>IF(R29="Preventivo",(J25-(J25*T29)),IF(R29="Detectivo",(J25-(J25*T29)),IF(R29="Correctivo",(J25))))</f>
        <v>0.32999999999999996</v>
      </c>
      <c r="AA29" s="363"/>
      <c r="AB29" s="363"/>
      <c r="AC29" s="126" t="str">
        <f t="shared" si="1"/>
        <v>Moderado</v>
      </c>
      <c r="AD29" s="126">
        <f>IF(Q29="Probabilidad",(($M$25-0)),IF(Q29="Impacto",($M$25-($M$25*T29))))</f>
        <v>0.6</v>
      </c>
      <c r="AE29" s="363"/>
      <c r="AF29" s="363"/>
      <c r="AG29" s="360"/>
      <c r="AH29" s="360"/>
      <c r="AI29" s="360"/>
      <c r="AJ29" s="360"/>
      <c r="AK29" s="360"/>
      <c r="AL29" s="360"/>
      <c r="AM29" s="360"/>
      <c r="AN29" s="360"/>
    </row>
    <row r="30" spans="1:40" ht="28.5" customHeight="1">
      <c r="A30" s="370">
        <v>5</v>
      </c>
      <c r="B30" s="358" t="s">
        <v>599</v>
      </c>
      <c r="C30" s="370" t="s">
        <v>304</v>
      </c>
      <c r="D30" s="423" t="s">
        <v>603</v>
      </c>
      <c r="E30" s="418" t="s">
        <v>610</v>
      </c>
      <c r="F30" s="370" t="s">
        <v>611</v>
      </c>
      <c r="G30" s="370" t="s">
        <v>305</v>
      </c>
      <c r="H30" s="418">
        <v>300</v>
      </c>
      <c r="I30" s="377" t="str">
        <f>IF(H30&lt;=2,'Tabla probabilidad'!$B$5,IF(H30&lt;=24,'Tabla probabilidad'!$B$6,IF(H30&lt;=500,'Tabla probabilidad'!$B$7,IF(H30&lt;=5000,'Tabla probabilidad'!$B$8,IF(H30&gt;5000,'Tabla probabilidad'!$B$9)))))</f>
        <v>Media</v>
      </c>
      <c r="J30" s="378">
        <f>IF(H30&lt;=2,'Tabla probabilidad'!$D$5,IF(H30&lt;=24,'Tabla probabilidad'!$D$6,IF(H30&lt;=500,'Tabla probabilidad'!$D$7,IF(H30&lt;=5000,'Tabla probabilidad'!$D$8,IF(H30&gt;5000,'Tabla probabilidad'!$D$9)))))</f>
        <v>0.6</v>
      </c>
      <c r="K30" s="370" t="s">
        <v>325</v>
      </c>
      <c r="L30" s="37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7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70" t="str">
        <f>VLOOKUP((I30&amp;L30),Hoja1!$B$4:$C$28,2,0)</f>
        <v>Moderado</v>
      </c>
      <c r="O30" s="125">
        <v>1</v>
      </c>
      <c r="P30" s="152" t="s">
        <v>605</v>
      </c>
      <c r="Q30" s="125" t="str">
        <f t="shared" si="0"/>
        <v>Probabilidad</v>
      </c>
      <c r="R30" s="125" t="s">
        <v>52</v>
      </c>
      <c r="S30" s="125" t="s">
        <v>57</v>
      </c>
      <c r="T30" s="126">
        <f>VLOOKUP(R30&amp;S30,Hoja1!$Q$4:$R$9,2,0)</f>
        <v>0.45</v>
      </c>
      <c r="U30" s="125" t="s">
        <v>59</v>
      </c>
      <c r="V30" s="125" t="s">
        <v>62</v>
      </c>
      <c r="W30" s="125" t="s">
        <v>65</v>
      </c>
      <c r="X30" s="126">
        <f>IF(Q30="Probabilidad",($J$30*T30),IF(Q30="Impacto"," "))</f>
        <v>0.27</v>
      </c>
      <c r="Y30" s="126" t="str">
        <f>IF(Z30&lt;=20%,'Tabla probabilidad'!$B$5,IF(Z30&lt;=40%,'Tabla probabilidad'!$B$6,IF(Z30&lt;=60%,'Tabla probabilidad'!$B$7,IF(Z30&lt;=80%,'Tabla probabilidad'!$B$8,IF(Z30&lt;=100%,'Tabla probabilidad'!$B$9)))))</f>
        <v>Baja</v>
      </c>
      <c r="Z30" s="126">
        <f>IF(R30="Preventivo",(J30-(J30*T30)),IF(R30="Detectivo",(J30-(J30*T30)),IF(R30="Correctivo",(J30))))</f>
        <v>0.32999999999999996</v>
      </c>
      <c r="AA30" s="361" t="str">
        <f>IF(AB30&lt;=20%,'Tabla probabilidad'!$B$5,IF(AB30&lt;=40%,'Tabla probabilidad'!$B$6,IF(AB30&lt;=60%,'Tabla probabilidad'!$B$7,IF(AB30&lt;=80%,'Tabla probabilidad'!$B$8,IF(AB30&lt;=100%,'Tabla probabilidad'!$B$9)))))</f>
        <v>Baja</v>
      </c>
      <c r="AB30" s="361">
        <f>AVERAGE(Z30:Z34)</f>
        <v>0.32999999999999996</v>
      </c>
      <c r="AC30" s="126" t="str">
        <f t="shared" si="1"/>
        <v>Leve</v>
      </c>
      <c r="AD30" s="126">
        <f>IF(Q30="Probabilidad",(($M$30-0)),IF(Q30="Impacto",($M$30-($M$30*T30))))</f>
        <v>0.2</v>
      </c>
      <c r="AE30" s="361" t="str">
        <f>IF(AF30&lt;=20%,"Leve",IF(AF30&lt;=40%,"Menor",IF(AF30&lt;=60%,"Moderado",IF(AF30&lt;=80%,"Mayor",IF(AF30&lt;=100%,"Catastrófico")))))</f>
        <v>Leve</v>
      </c>
      <c r="AF30" s="361">
        <f>AVERAGE(AD30:AD34)</f>
        <v>0.2</v>
      </c>
      <c r="AG30" s="358" t="str">
        <f>VLOOKUP(AA30&amp;AE30,Hoja1!$B$4:$C$28,2,0)</f>
        <v>Bajo</v>
      </c>
      <c r="AH30" s="358" t="s">
        <v>286</v>
      </c>
      <c r="AI30" s="358"/>
      <c r="AJ30" s="358"/>
      <c r="AK30" s="358"/>
      <c r="AL30" s="358"/>
      <c r="AM30" s="368"/>
      <c r="AN30" s="370"/>
    </row>
    <row r="31" spans="1:40">
      <c r="A31" s="370"/>
      <c r="B31" s="359"/>
      <c r="C31" s="370"/>
      <c r="D31" s="424"/>
      <c r="E31" s="418"/>
      <c r="F31" s="370"/>
      <c r="G31" s="370"/>
      <c r="H31" s="418"/>
      <c r="I31" s="377"/>
      <c r="J31" s="378"/>
      <c r="K31" s="370"/>
      <c r="L31" s="379"/>
      <c r="M31" s="379"/>
      <c r="N31" s="370"/>
      <c r="O31" s="125">
        <v>2</v>
      </c>
      <c r="P31" s="152" t="s">
        <v>641</v>
      </c>
      <c r="Q31" s="125" t="str">
        <f t="shared" si="0"/>
        <v>Probabilidad</v>
      </c>
      <c r="R31" s="125" t="s">
        <v>52</v>
      </c>
      <c r="S31" s="125" t="s">
        <v>57</v>
      </c>
      <c r="T31" s="126">
        <f>VLOOKUP(R31&amp;S31,Hoja1!$Q$4:$R$9,2,0)</f>
        <v>0.45</v>
      </c>
      <c r="U31" s="125" t="s">
        <v>59</v>
      </c>
      <c r="V31" s="125" t="s">
        <v>62</v>
      </c>
      <c r="W31" s="125" t="s">
        <v>65</v>
      </c>
      <c r="X31" s="126">
        <f>IF(Q31="Probabilidad",($J$30*T31),IF(Q31="Impacto"," "))</f>
        <v>0.27</v>
      </c>
      <c r="Y31" s="126" t="str">
        <f>IF(Z31&lt;=20%,'Tabla probabilidad'!$B$5,IF(Z31&lt;=40%,'Tabla probabilidad'!$B$6,IF(Z31&lt;=60%,'Tabla probabilidad'!$B$7,IF(Z31&lt;=80%,'Tabla probabilidad'!$B$8,IF(Z31&lt;=100%,'Tabla probabilidad'!$B$9)))))</f>
        <v>Baja</v>
      </c>
      <c r="Z31" s="126">
        <f>IF(R31="Preventivo",(J30-(J30*T31)),IF(R31="Detectivo",(J30-(J30*T31)),IF(R31="Correctivo",(J30))))</f>
        <v>0.32999999999999996</v>
      </c>
      <c r="AA31" s="362"/>
      <c r="AB31" s="362"/>
      <c r="AC31" s="126" t="str">
        <f t="shared" si="1"/>
        <v>Leve</v>
      </c>
      <c r="AD31" s="126">
        <f>IF(Q31="Probabilidad",(($M$30-0)),IF(Q31="Impacto",($M$30-($M$30*T31))))</f>
        <v>0.2</v>
      </c>
      <c r="AE31" s="362"/>
      <c r="AF31" s="362"/>
      <c r="AG31" s="359"/>
      <c r="AH31" s="359"/>
      <c r="AI31" s="359"/>
      <c r="AJ31" s="359"/>
      <c r="AK31" s="359"/>
      <c r="AL31" s="359"/>
      <c r="AM31" s="369"/>
      <c r="AN31" s="370"/>
    </row>
    <row r="32" spans="1:40" ht="27.6">
      <c r="A32" s="370"/>
      <c r="B32" s="359"/>
      <c r="C32" s="370"/>
      <c r="D32" s="424"/>
      <c r="E32" s="418"/>
      <c r="F32" s="370"/>
      <c r="G32" s="370"/>
      <c r="H32" s="418"/>
      <c r="I32" s="377"/>
      <c r="J32" s="378"/>
      <c r="K32" s="370"/>
      <c r="L32" s="379"/>
      <c r="M32" s="379"/>
      <c r="N32" s="370"/>
      <c r="O32" s="125">
        <v>3</v>
      </c>
      <c r="P32" s="152" t="s">
        <v>642</v>
      </c>
      <c r="Q32" s="125" t="str">
        <f t="shared" si="0"/>
        <v>Probabilidad</v>
      </c>
      <c r="R32" s="125" t="s">
        <v>52</v>
      </c>
      <c r="S32" s="125" t="s">
        <v>57</v>
      </c>
      <c r="T32" s="126">
        <f>VLOOKUP(R32&amp;S32,Hoja1!$Q$4:$R$9,2,0)</f>
        <v>0.45</v>
      </c>
      <c r="U32" s="125" t="s">
        <v>59</v>
      </c>
      <c r="V32" s="125" t="s">
        <v>62</v>
      </c>
      <c r="W32" s="125" t="s">
        <v>65</v>
      </c>
      <c r="X32" s="126">
        <f>IF(Q32="Probabilidad",($J$30*T32),IF(Q32="Impacto"," "))</f>
        <v>0.27</v>
      </c>
      <c r="Y32" s="126" t="str">
        <f>IF(Z32&lt;=20%,'Tabla probabilidad'!$B$5,IF(Z32&lt;=40%,'Tabla probabilidad'!$B$6,IF(Z32&lt;=60%,'Tabla probabilidad'!$B$7,IF(Z32&lt;=80%,'Tabla probabilidad'!$B$8,IF(Z32&lt;=100%,'Tabla probabilidad'!$B$9)))))</f>
        <v>Baja</v>
      </c>
      <c r="Z32" s="126">
        <f>IF(R32="Preventivo",(J30-(J30*T32)),IF(R32="Detectivo",(J30-(J30*T32)),IF(R32="Correctivo",(J30))))</f>
        <v>0.32999999999999996</v>
      </c>
      <c r="AA32" s="362"/>
      <c r="AB32" s="362"/>
      <c r="AC32" s="126" t="str">
        <f t="shared" si="1"/>
        <v>Leve</v>
      </c>
      <c r="AD32" s="126">
        <f>IF(Q32="Probabilidad",(($M$30-0)),IF(Q32="Impacto",($M$30-($M$30*T32))))</f>
        <v>0.2</v>
      </c>
      <c r="AE32" s="362"/>
      <c r="AF32" s="362"/>
      <c r="AG32" s="359"/>
      <c r="AH32" s="359"/>
      <c r="AI32" s="359"/>
      <c r="AJ32" s="359"/>
      <c r="AK32" s="359"/>
      <c r="AL32" s="359"/>
      <c r="AM32" s="369"/>
      <c r="AN32" s="370"/>
    </row>
    <row r="33" spans="1:40" ht="36" customHeight="1" thickBot="1">
      <c r="A33" s="370"/>
      <c r="B33" s="359"/>
      <c r="C33" s="370"/>
      <c r="D33" s="424"/>
      <c r="E33" s="418"/>
      <c r="F33" s="370"/>
      <c r="G33" s="370"/>
      <c r="H33" s="418"/>
      <c r="I33" s="377"/>
      <c r="J33" s="378"/>
      <c r="K33" s="370"/>
      <c r="L33" s="379"/>
      <c r="M33" s="379"/>
      <c r="N33" s="370"/>
      <c r="O33" s="125">
        <v>4</v>
      </c>
      <c r="P33" s="153" t="s">
        <v>643</v>
      </c>
      <c r="Q33" s="125" t="str">
        <f t="shared" si="0"/>
        <v>Probabilidad</v>
      </c>
      <c r="R33" s="125" t="s">
        <v>52</v>
      </c>
      <c r="S33" s="125" t="s">
        <v>57</v>
      </c>
      <c r="T33" s="126">
        <f>VLOOKUP(R33&amp;S33,Hoja1!$Q$4:$R$9,2,0)</f>
        <v>0.45</v>
      </c>
      <c r="U33" s="125" t="s">
        <v>59</v>
      </c>
      <c r="V33" s="125" t="s">
        <v>62</v>
      </c>
      <c r="W33" s="125" t="s">
        <v>65</v>
      </c>
      <c r="X33" s="126">
        <f>IF(Q33="Probabilidad",($J$30*T33),IF(Q33="Impacto"," "))</f>
        <v>0.27</v>
      </c>
      <c r="Y33" s="126" t="str">
        <f>IF(Z33&lt;=20%,'Tabla probabilidad'!$B$5,IF(Z33&lt;=40%,'Tabla probabilidad'!$B$6,IF(Z33&lt;=60%,'Tabla probabilidad'!$B$7,IF(Z33&lt;=80%,'Tabla probabilidad'!$B$8,IF(Z33&lt;=100%,'Tabla probabilidad'!$B$9)))))</f>
        <v>Baja</v>
      </c>
      <c r="Z33" s="126">
        <f>IF(R33="Preventivo",(J30-(J30*T33)),IF(R33="Detectivo",(J30-(J30*T33)),IF(R33="Correctivo",(J30))))</f>
        <v>0.32999999999999996</v>
      </c>
      <c r="AA33" s="362"/>
      <c r="AB33" s="362"/>
      <c r="AC33" s="126" t="str">
        <f t="shared" si="1"/>
        <v>Leve</v>
      </c>
      <c r="AD33" s="126">
        <f>IF(Q33="Probabilidad",(($M$30-0)),IF(Q33="Impacto",($M$30-($M$30*T33))))</f>
        <v>0.2</v>
      </c>
      <c r="AE33" s="362"/>
      <c r="AF33" s="362"/>
      <c r="AG33" s="359"/>
      <c r="AH33" s="359"/>
      <c r="AI33" s="359"/>
      <c r="AJ33" s="359"/>
      <c r="AK33" s="359"/>
      <c r="AL33" s="359"/>
      <c r="AM33" s="369"/>
      <c r="AN33" s="370"/>
    </row>
    <row r="34" spans="1:40" ht="30.75" customHeight="1">
      <c r="A34" s="370"/>
      <c r="B34" s="360"/>
      <c r="C34" s="370"/>
      <c r="D34" s="425"/>
      <c r="E34" s="418"/>
      <c r="F34" s="370"/>
      <c r="G34" s="370"/>
      <c r="H34" s="418"/>
      <c r="I34" s="377"/>
      <c r="J34" s="378"/>
      <c r="K34" s="370"/>
      <c r="L34" s="379"/>
      <c r="M34" s="379"/>
      <c r="N34" s="370"/>
      <c r="O34" s="125">
        <v>5</v>
      </c>
      <c r="P34" s="239" t="s">
        <v>625</v>
      </c>
      <c r="Q34" s="125" t="str">
        <f t="shared" si="0"/>
        <v>Probabilidad</v>
      </c>
      <c r="R34" s="125" t="s">
        <v>52</v>
      </c>
      <c r="S34" s="125" t="s">
        <v>57</v>
      </c>
      <c r="T34" s="126">
        <f>VLOOKUP(R34&amp;S34,Hoja1!$Q$4:$R$9,2,0)</f>
        <v>0.45</v>
      </c>
      <c r="U34" s="125" t="s">
        <v>59</v>
      </c>
      <c r="V34" s="125" t="s">
        <v>62</v>
      </c>
      <c r="W34" s="125" t="s">
        <v>65</v>
      </c>
      <c r="X34" s="126">
        <f>IF(Q34="Probabilidad",($J$30*T34),IF(Q34="Impacto"," "))</f>
        <v>0.27</v>
      </c>
      <c r="Y34" s="126" t="str">
        <f>IF(Z34&lt;=20%,'Tabla probabilidad'!$B$5,IF(Z34&lt;=40%,'Tabla probabilidad'!$B$6,IF(Z34&lt;=60%,'Tabla probabilidad'!$B$7,IF(Z34&lt;=80%,'Tabla probabilidad'!$B$8,IF(Z34&lt;=100%,'Tabla probabilidad'!$B$9)))))</f>
        <v>Baja</v>
      </c>
      <c r="Z34" s="126">
        <f>IF(R34="Preventivo",(J30-(J30*T34)),IF(R34="Detectivo",(J30-(J30*T34)),IF(R34="Correctivo",(J30))))</f>
        <v>0.32999999999999996</v>
      </c>
      <c r="AA34" s="363"/>
      <c r="AB34" s="363"/>
      <c r="AC34" s="126" t="str">
        <f t="shared" si="1"/>
        <v>Leve</v>
      </c>
      <c r="AD34" s="126">
        <f>IF(Q34="Probabilidad",(($M$30-0)),IF(Q34="Impacto",($M$30-($M$30*T34))))</f>
        <v>0.2</v>
      </c>
      <c r="AE34" s="363"/>
      <c r="AF34" s="363"/>
      <c r="AG34" s="360"/>
      <c r="AH34" s="360"/>
      <c r="AI34" s="360"/>
      <c r="AJ34" s="360"/>
      <c r="AK34" s="360"/>
      <c r="AL34" s="360"/>
      <c r="AM34" s="422"/>
      <c r="AN34" s="370"/>
    </row>
    <row r="35" spans="1:40" ht="63.75" customHeight="1">
      <c r="A35" s="370">
        <v>6</v>
      </c>
      <c r="B35" s="358" t="s">
        <v>600</v>
      </c>
      <c r="C35" s="370" t="s">
        <v>291</v>
      </c>
      <c r="D35" s="423" t="s">
        <v>644</v>
      </c>
      <c r="E35" s="374" t="s">
        <v>612</v>
      </c>
      <c r="F35" s="358" t="s">
        <v>613</v>
      </c>
      <c r="G35" s="370" t="s">
        <v>44</v>
      </c>
      <c r="H35" s="418">
        <f>1200*14</f>
        <v>16800</v>
      </c>
      <c r="I35" s="377" t="str">
        <f>IF(H35&lt;=2,'Tabla probabilidad'!$B$5,IF(H35&lt;=24,'Tabla probabilidad'!$B$6,IF(H35&lt;=500,'Tabla probabilidad'!$B$7,IF(H35&lt;=5000,'Tabla probabilidad'!$B$8,IF(H35&gt;5000,'Tabla probabilidad'!$B$9)))))</f>
        <v>Muy Alta</v>
      </c>
      <c r="J35" s="378">
        <f>IF(H35&lt;=2,'Tabla probabilidad'!$D$5,IF(H35&lt;=24,'Tabla probabilidad'!$D$6,IF(H35&lt;=500,'Tabla probabilidad'!$D$7,IF(H35&lt;=5000,'Tabla probabilidad'!$D$8,IF(H35&gt;5000,'Tabla probabilidad'!$D$9)))))</f>
        <v>1</v>
      </c>
      <c r="K35" s="370" t="s">
        <v>300</v>
      </c>
      <c r="L35" s="37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37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370" t="str">
        <f>VLOOKUP((I35&amp;L35),Hoja1!$B$4:$C$28,2,0)</f>
        <v xml:space="preserve">Alto </v>
      </c>
      <c r="O35" s="125">
        <v>1</v>
      </c>
      <c r="P35" s="152" t="s">
        <v>604</v>
      </c>
      <c r="Q35" s="125" t="str">
        <f t="shared" si="0"/>
        <v>Probabilidad</v>
      </c>
      <c r="R35" s="125" t="s">
        <v>52</v>
      </c>
      <c r="S35" s="125" t="s">
        <v>57</v>
      </c>
      <c r="T35" s="126">
        <f>VLOOKUP(R35&amp;S35,Hoja1!$Q$4:$R$9,2,0)</f>
        <v>0.45</v>
      </c>
      <c r="U35" s="125" t="s">
        <v>59</v>
      </c>
      <c r="V35" s="125" t="s">
        <v>62</v>
      </c>
      <c r="W35" s="125" t="s">
        <v>65</v>
      </c>
      <c r="X35" s="126">
        <f>IF(Q35="Probabilidad",($J$35*T35),IF(Q35="Impacto"," "))</f>
        <v>0.45</v>
      </c>
      <c r="Y35" s="126" t="str">
        <f>IF(Z35&lt;=20%,'Tabla probabilidad'!$B$5,IF(Z35&lt;=40%,'Tabla probabilidad'!$B$6,IF(Z35&lt;=60%,'Tabla probabilidad'!$B$7,IF(Z35&lt;=80%,'Tabla probabilidad'!$B$8,IF(Z35&lt;=100%,'Tabla probabilidad'!$B$9)))))</f>
        <v>Media</v>
      </c>
      <c r="Z35" s="126">
        <f>IF(R35="Preventivo",(J35-(J35*T35)),IF(R35="Detectivo",(J35-(J35*T35)),IF(R35="Correctivo",(J35))))</f>
        <v>0.55000000000000004</v>
      </c>
      <c r="AA35" s="361" t="str">
        <f>IF(AB35&lt;=20%,'Tabla probabilidad'!$B$5,IF(AB35&lt;=40%,'Tabla probabilidad'!$B$6,IF(AB35&lt;=60%,'Tabla probabilidad'!$B$7,IF(AB35&lt;=80%,'Tabla probabilidad'!$B$8,IF(AB35&lt;=100%,'Tabla probabilidad'!$B$9)))))</f>
        <v>Alta</v>
      </c>
      <c r="AB35" s="361">
        <f>AVERAGE(Z35:Z39)</f>
        <v>0.65999999999999992</v>
      </c>
      <c r="AC35" s="126" t="str">
        <f t="shared" si="1"/>
        <v>Mayor</v>
      </c>
      <c r="AD35" s="126">
        <f>IF(Q35="Probabilidad",(($M$35-0)),IF(Q35="Impacto",($M$35-($M$35*T35))))</f>
        <v>0.8</v>
      </c>
      <c r="AE35" s="361" t="str">
        <f>IF(AF35&lt;=20%,"Leve",IF(AF35&lt;=40%,"Menor",IF(AF35&lt;=60%,"Moderado",IF(AF35&lt;=80%,"Mayor",IF(AF35&lt;=100%,"Catastrófico")))))</f>
        <v>Mayor</v>
      </c>
      <c r="AF35" s="361">
        <f>AVERAGE(AD35:AD39)</f>
        <v>0.752</v>
      </c>
      <c r="AG35" s="358" t="str">
        <f>VLOOKUP(AA35&amp;AE35,Hoja1!$B$4:$C$28,2,0)</f>
        <v xml:space="preserve">Alto </v>
      </c>
      <c r="AH35" s="358" t="s">
        <v>289</v>
      </c>
      <c r="AI35" s="358" t="s">
        <v>648</v>
      </c>
      <c r="AJ35" s="358" t="s">
        <v>623</v>
      </c>
      <c r="AK35" s="367">
        <v>44197</v>
      </c>
      <c r="AL35" s="367">
        <v>44377</v>
      </c>
      <c r="AM35" s="368" t="s">
        <v>649</v>
      </c>
      <c r="AN35" s="370" t="s">
        <v>177</v>
      </c>
    </row>
    <row r="36" spans="1:40" ht="52.5" customHeight="1">
      <c r="A36" s="370"/>
      <c r="B36" s="359"/>
      <c r="C36" s="370"/>
      <c r="D36" s="424"/>
      <c r="E36" s="375"/>
      <c r="F36" s="359"/>
      <c r="G36" s="370"/>
      <c r="H36" s="418"/>
      <c r="I36" s="377"/>
      <c r="J36" s="378"/>
      <c r="K36" s="370"/>
      <c r="L36" s="379"/>
      <c r="M36" s="379"/>
      <c r="N36" s="370"/>
      <c r="O36" s="125">
        <v>2</v>
      </c>
      <c r="P36" s="152" t="s">
        <v>645</v>
      </c>
      <c r="Q36" s="125" t="str">
        <f t="shared" si="0"/>
        <v>Probabilidad</v>
      </c>
      <c r="R36" s="125" t="s">
        <v>53</v>
      </c>
      <c r="S36" s="125" t="s">
        <v>57</v>
      </c>
      <c r="T36" s="126">
        <f>VLOOKUP(R36&amp;S36,Hoja1!$Q$4:$R$9,2,0)</f>
        <v>0.35</v>
      </c>
      <c r="U36" s="125" t="s">
        <v>59</v>
      </c>
      <c r="V36" s="125" t="s">
        <v>62</v>
      </c>
      <c r="W36" s="125" t="s">
        <v>65</v>
      </c>
      <c r="X36" s="126">
        <f>IF(Q36="Probabilidad",($J$35*T36),IF(Q36="Impacto"," "))</f>
        <v>0.35</v>
      </c>
      <c r="Y36" s="126" t="str">
        <f>IF(Z36&lt;=20%,'Tabla probabilidad'!$B$5,IF(Z36&lt;=40%,'Tabla probabilidad'!$B$6,IF(Z36&lt;=60%,'Tabla probabilidad'!$B$7,IF(Z36&lt;=80%,'Tabla probabilidad'!$B$8,IF(Z36&lt;=100%,'Tabla probabilidad'!$B$9)))))</f>
        <v>Alta</v>
      </c>
      <c r="Z36" s="126">
        <f>IF(R36="Preventivo",(J35-(J35*T36)),IF(R36="Detectivo",(J35-(J35*T36)),IF(R36="Correctivo",(J35))))</f>
        <v>0.65</v>
      </c>
      <c r="AA36" s="362"/>
      <c r="AB36" s="362"/>
      <c r="AC36" s="126" t="str">
        <f t="shared" si="1"/>
        <v>Mayor</v>
      </c>
      <c r="AD36" s="126">
        <f>IF(Q36="Probabilidad",(($M$35-0)),IF(Q36="Impacto",($M$35-($M$35*T36))))</f>
        <v>0.8</v>
      </c>
      <c r="AE36" s="362"/>
      <c r="AF36" s="362"/>
      <c r="AG36" s="359"/>
      <c r="AH36" s="359"/>
      <c r="AI36" s="359"/>
      <c r="AJ36" s="359"/>
      <c r="AK36" s="359"/>
      <c r="AL36" s="359"/>
      <c r="AM36" s="369"/>
      <c r="AN36" s="370"/>
    </row>
    <row r="37" spans="1:40" ht="50.25" customHeight="1">
      <c r="A37" s="370"/>
      <c r="B37" s="359"/>
      <c r="C37" s="370"/>
      <c r="D37" s="424"/>
      <c r="E37" s="375"/>
      <c r="F37" s="359"/>
      <c r="G37" s="370"/>
      <c r="H37" s="418"/>
      <c r="I37" s="377"/>
      <c r="J37" s="378"/>
      <c r="K37" s="370"/>
      <c r="L37" s="379"/>
      <c r="M37" s="379"/>
      <c r="N37" s="370"/>
      <c r="O37" s="125">
        <v>3</v>
      </c>
      <c r="P37" s="152" t="s">
        <v>647</v>
      </c>
      <c r="Q37" s="125" t="str">
        <f t="shared" si="0"/>
        <v>Impacto</v>
      </c>
      <c r="R37" s="125" t="s">
        <v>54</v>
      </c>
      <c r="S37" s="125" t="s">
        <v>57</v>
      </c>
      <c r="T37" s="126">
        <f>VLOOKUP(R37&amp;S37,Hoja1!$Q$4:$R$9,2,0)</f>
        <v>0.3</v>
      </c>
      <c r="U37" s="125" t="s">
        <v>59</v>
      </c>
      <c r="V37" s="125" t="s">
        <v>62</v>
      </c>
      <c r="W37" s="125" t="s">
        <v>65</v>
      </c>
      <c r="X37" s="126" t="str">
        <f>IF(Q37="Probabilidad",($J$35*T37),IF(Q37="Impacto"," "))</f>
        <v xml:space="preserve"> </v>
      </c>
      <c r="Y37" s="126" t="str">
        <f>IF(Z37&lt;=20%,'Tabla probabilidad'!$B$5,IF(Z37&lt;=40%,'Tabla probabilidad'!$B$6,IF(Z37&lt;=60%,'Tabla probabilidad'!$B$7,IF(Z37&lt;=80%,'Tabla probabilidad'!$B$8,IF(Z37&lt;=100%,'Tabla probabilidad'!$B$9)))))</f>
        <v>Muy Alta</v>
      </c>
      <c r="Z37" s="126">
        <f>IF(R37="Preventivo",(J35-(J35*T37)),IF(R37="Detectivo",(J35-(J35*T37)),IF(R37="Correctivo",(J35))))</f>
        <v>1</v>
      </c>
      <c r="AA37" s="362"/>
      <c r="AB37" s="362"/>
      <c r="AC37" s="126" t="str">
        <f t="shared" si="1"/>
        <v>Moderado</v>
      </c>
      <c r="AD37" s="126">
        <f>IF(Q37="Probabilidad",(($M$35-0)),IF(Q37="Impacto",($M$35-($M$35*T37))))</f>
        <v>0.56000000000000005</v>
      </c>
      <c r="AE37" s="362"/>
      <c r="AF37" s="362"/>
      <c r="AG37" s="359"/>
      <c r="AH37" s="359"/>
      <c r="AI37" s="359"/>
      <c r="AJ37" s="359"/>
      <c r="AK37" s="359"/>
      <c r="AL37" s="359"/>
      <c r="AM37" s="369"/>
      <c r="AN37" s="370"/>
    </row>
    <row r="38" spans="1:40" ht="47.25" customHeight="1">
      <c r="A38" s="370"/>
      <c r="B38" s="359"/>
      <c r="C38" s="370"/>
      <c r="D38" s="424"/>
      <c r="E38" s="375"/>
      <c r="F38" s="359"/>
      <c r="G38" s="370"/>
      <c r="H38" s="418"/>
      <c r="I38" s="377"/>
      <c r="J38" s="378"/>
      <c r="K38" s="370"/>
      <c r="L38" s="379"/>
      <c r="M38" s="379"/>
      <c r="N38" s="370"/>
      <c r="O38" s="125">
        <v>4</v>
      </c>
      <c r="P38" s="152" t="s">
        <v>619</v>
      </c>
      <c r="Q38" s="125" t="str">
        <f t="shared" si="0"/>
        <v>Probabilidad</v>
      </c>
      <c r="R38" s="125" t="s">
        <v>52</v>
      </c>
      <c r="S38" s="125" t="s">
        <v>57</v>
      </c>
      <c r="T38" s="126">
        <f>VLOOKUP(R38&amp;S38,Hoja1!$Q$4:$R$9,2,0)</f>
        <v>0.45</v>
      </c>
      <c r="U38" s="125" t="s">
        <v>59</v>
      </c>
      <c r="V38" s="125" t="s">
        <v>62</v>
      </c>
      <c r="W38" s="125" t="s">
        <v>65</v>
      </c>
      <c r="X38" s="126">
        <f>IF(Q38="Probabilidad",($J$35*T38),IF(Q38="Impacto"," "))</f>
        <v>0.45</v>
      </c>
      <c r="Y38" s="126" t="str">
        <f>IF(Z38&lt;=20%,'Tabla probabilidad'!$B$5,IF(Z38&lt;=40%,'Tabla probabilidad'!$B$6,IF(Z38&lt;=60%,'Tabla probabilidad'!$B$7,IF(Z38&lt;=80%,'Tabla probabilidad'!$B$8,IF(Z38&lt;=100%,'Tabla probabilidad'!$B$9)))))</f>
        <v>Media</v>
      </c>
      <c r="Z38" s="126">
        <f>IF(R38="Preventivo",(J35-(J35*T38)),IF(R38="Detectivo",(J35-(J35*T38)),IF(R38="Correctivo",(J35))))</f>
        <v>0.55000000000000004</v>
      </c>
      <c r="AA38" s="362"/>
      <c r="AB38" s="362"/>
      <c r="AC38" s="126" t="str">
        <f t="shared" si="1"/>
        <v>Mayor</v>
      </c>
      <c r="AD38" s="126">
        <f>IF(Q38="Probabilidad",(($M$35-0)),IF(Q38="Impacto",($M$35-($M$35*T38))))</f>
        <v>0.8</v>
      </c>
      <c r="AE38" s="362"/>
      <c r="AF38" s="362"/>
      <c r="AG38" s="359"/>
      <c r="AH38" s="359"/>
      <c r="AI38" s="359"/>
      <c r="AJ38" s="359"/>
      <c r="AK38" s="359"/>
      <c r="AL38" s="359"/>
      <c r="AM38" s="369"/>
      <c r="AN38" s="370"/>
    </row>
    <row r="39" spans="1:40" ht="56.25" customHeight="1">
      <c r="A39" s="358"/>
      <c r="B39" s="360"/>
      <c r="C39" s="370"/>
      <c r="D39" s="424"/>
      <c r="E39" s="376"/>
      <c r="F39" s="360"/>
      <c r="G39" s="370"/>
      <c r="H39" s="374"/>
      <c r="I39" s="419"/>
      <c r="J39" s="361"/>
      <c r="K39" s="370"/>
      <c r="L39" s="379"/>
      <c r="M39" s="379"/>
      <c r="N39" s="358"/>
      <c r="O39" s="149">
        <v>5</v>
      </c>
      <c r="P39" s="144" t="s">
        <v>620</v>
      </c>
      <c r="Q39" s="149" t="str">
        <f t="shared" si="0"/>
        <v>Probabilidad</v>
      </c>
      <c r="R39" s="149" t="s">
        <v>52</v>
      </c>
      <c r="S39" s="149" t="s">
        <v>57</v>
      </c>
      <c r="T39" s="150">
        <f>VLOOKUP(R39&amp;S39,Hoja1!$Q$4:$R$9,2,0)</f>
        <v>0.45</v>
      </c>
      <c r="U39" s="149" t="s">
        <v>59</v>
      </c>
      <c r="V39" s="149" t="s">
        <v>62</v>
      </c>
      <c r="W39" s="149" t="s">
        <v>65</v>
      </c>
      <c r="X39" s="150">
        <f>IF(Q39="Probabilidad",($J$35*T39),IF(Q39="Impacto"," "))</f>
        <v>0.45</v>
      </c>
      <c r="Y39" s="150" t="str">
        <f>IF(Z39&lt;=20%,'Tabla probabilidad'!$B$5,IF(Z39&lt;=40%,'Tabla probabilidad'!$B$6,IF(Z39&lt;=60%,'Tabla probabilidad'!$B$7,IF(Z39&lt;=80%,'Tabla probabilidad'!$B$8,IF(Z39&lt;=100%,'Tabla probabilidad'!$B$9)))))</f>
        <v>Media</v>
      </c>
      <c r="Z39" s="150">
        <f>IF(R39="Preventivo",(J35-(J35*T39)),IF(R39="Detectivo",(J35-(J35*T39)),IF(R39="Correctivo",(J35))))</f>
        <v>0.55000000000000004</v>
      </c>
      <c r="AA39" s="363"/>
      <c r="AB39" s="362"/>
      <c r="AC39" s="150" t="str">
        <f t="shared" si="1"/>
        <v>Mayor</v>
      </c>
      <c r="AD39" s="150">
        <f>IF(Q39="Probabilidad",(($M$35-0)),IF(Q39="Impacto",($M$35-($M$35*T39))))</f>
        <v>0.8</v>
      </c>
      <c r="AE39" s="362"/>
      <c r="AF39" s="362"/>
      <c r="AG39" s="359"/>
      <c r="AH39" s="359"/>
      <c r="AI39" s="359"/>
      <c r="AJ39" s="359"/>
      <c r="AK39" s="359"/>
      <c r="AL39" s="359"/>
      <c r="AM39" s="369"/>
      <c r="AN39" s="358"/>
    </row>
    <row r="40" spans="1:40" ht="72">
      <c r="A40" s="370">
        <v>7</v>
      </c>
      <c r="B40" s="358" t="s">
        <v>650</v>
      </c>
      <c r="C40" s="370" t="s">
        <v>385</v>
      </c>
      <c r="D40" s="426" t="s">
        <v>651</v>
      </c>
      <c r="E40" s="370" t="s">
        <v>652</v>
      </c>
      <c r="F40" s="370" t="s">
        <v>653</v>
      </c>
      <c r="G40" s="370" t="s">
        <v>347</v>
      </c>
      <c r="H40" s="418">
        <v>250</v>
      </c>
      <c r="I40" s="377" t="str">
        <f>IF(H40&lt;=2,'Tabla probabilidad'!$B$5,IF(H40&lt;=24,'Tabla probabilidad'!$B$6,IF(H40&lt;=500,'Tabla probabilidad'!$B$7,IF(H40&lt;=5000,'Tabla probabilidad'!$B$8,IF(H40&gt;5000,'Tabla probabilidad'!$B$9)))))</f>
        <v>Media</v>
      </c>
      <c r="J40" s="378">
        <f>IF(H40&lt;=2,'Tabla probabilidad'!$D$5,IF(H40&lt;=24,'Tabla probabilidad'!$D$6,IF(H40&lt;=500,'Tabla probabilidad'!$D$7,IF(H40&lt;=5000,'Tabla probabilidad'!$D$8,IF(H40&gt;5000,'Tabla probabilidad'!$D$9)))))</f>
        <v>0.6</v>
      </c>
      <c r="K40" s="370" t="s">
        <v>325</v>
      </c>
      <c r="L40" s="370"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370"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370" t="str">
        <f>VLOOKUP((I40&amp;L40),Hoja1!$B$4:$C$28,2,0)</f>
        <v>Moderado</v>
      </c>
      <c r="O40" s="125">
        <v>1</v>
      </c>
      <c r="P40" s="143" t="s">
        <v>654</v>
      </c>
      <c r="Q40" s="125" t="str">
        <f>IF(R40="Preventivo","Probabilidad",IF(R40="Detectivo","Probabilidad", IF(R40="Correctivo","Impacto")))</f>
        <v>Probabilidad</v>
      </c>
      <c r="R40" s="125" t="s">
        <v>52</v>
      </c>
      <c r="S40" s="125" t="s">
        <v>57</v>
      </c>
      <c r="T40" s="126">
        <f>VLOOKUP(R40&amp;S40,Hoja1!$Q$4:$R$9,2,0)</f>
        <v>0.45</v>
      </c>
      <c r="U40" s="125" t="s">
        <v>59</v>
      </c>
      <c r="V40" s="125" t="s">
        <v>62</v>
      </c>
      <c r="W40" s="125" t="s">
        <v>65</v>
      </c>
      <c r="X40" s="126">
        <f>IF(Q40="Probabilidad",($J$40*T40),IF(Q40="Impacto"," "))</f>
        <v>0.27</v>
      </c>
      <c r="Y40" s="126" t="str">
        <f>IF(Z40&lt;=20%,'Tabla probabilidad'!$B$5,IF(Z40&lt;=40%,'Tabla probabilidad'!$B$6,IF(Z40&lt;=60%,'Tabla probabilidad'!$B$7,IF(Z40&lt;=80%,'Tabla probabilidad'!$B$8,IF(Z40&lt;=100%,'Tabla probabilidad'!$B$9)))))</f>
        <v>Baja</v>
      </c>
      <c r="Z40" s="126">
        <f>IF(R40="Preventivo",(J40-(J40*T40)),IF(R40="Detectivo",(J40-(J40*T40)),IF(R40="Correctivo",(J40))))</f>
        <v>0.32999999999999996</v>
      </c>
      <c r="AA40" s="361" t="str">
        <f>IF(AB40&lt;=20%,'Tabla probabilidad'!$B$5,IF(AB40&lt;=40%,'Tabla probabilidad'!$B$6,IF(AB40&lt;=60%,'Tabla probabilidad'!$B$7,IF(AB40&lt;=80%,'Tabla probabilidad'!$B$8,IF(AB40&lt;=100%,'Tabla probabilidad'!$B$9)))))</f>
        <v>Baja</v>
      </c>
      <c r="AB40" s="361">
        <f>AVERAGE(Z40:Z44)</f>
        <v>0.32999999999999996</v>
      </c>
      <c r="AC40" s="126" t="str">
        <f>IF(AD40&lt;=20%,"Leve",IF(AD40&lt;=40%,"Menor",IF(AD40&lt;=60%,"Moderado",IF(AD40&lt;=80%,"Mayor",IF(AD40&lt;=100%,"Catastrófico")))))</f>
        <v>Leve</v>
      </c>
      <c r="AD40" s="126">
        <f>IF(Q40="Probabilidad",(($M$40-0)),IF(Q40="Impacto",($M$40-($M$40*T40))))</f>
        <v>0.2</v>
      </c>
      <c r="AE40" s="361" t="str">
        <f>IF(AF40&lt;=20%,"Leve",IF(AF40&lt;=40%,"Menor",IF(AF40&lt;=60%,"Moderado",IF(AF40&lt;=80%,"Mayor",IF(AF40&lt;=100%,"Catastrófico")))))</f>
        <v>Leve</v>
      </c>
      <c r="AF40" s="361">
        <f>AVERAGE(AD40:AD44)</f>
        <v>0.2</v>
      </c>
      <c r="AG40" s="358" t="str">
        <f>VLOOKUP(AA40&amp;AE40,Hoja1!$B$4:$C$28,2,0)</f>
        <v>Bajo</v>
      </c>
      <c r="AH40" s="358" t="s">
        <v>286</v>
      </c>
      <c r="AI40" s="364"/>
      <c r="AJ40" s="364"/>
      <c r="AK40" s="364"/>
      <c r="AL40" s="364"/>
      <c r="AM40" s="364"/>
      <c r="AN40" s="370"/>
    </row>
    <row r="41" spans="1:40" ht="33.75" customHeight="1">
      <c r="A41" s="370"/>
      <c r="B41" s="359"/>
      <c r="C41" s="370"/>
      <c r="D41" s="426"/>
      <c r="E41" s="370"/>
      <c r="F41" s="370"/>
      <c r="G41" s="370"/>
      <c r="H41" s="418"/>
      <c r="I41" s="377"/>
      <c r="J41" s="378"/>
      <c r="K41" s="370"/>
      <c r="L41" s="379"/>
      <c r="M41" s="379"/>
      <c r="N41" s="370"/>
      <c r="O41" s="125">
        <v>2</v>
      </c>
      <c r="P41" s="143" t="s">
        <v>655</v>
      </c>
      <c r="Q41" s="125" t="str">
        <f>IF(R41="Preventivo","Probabilidad",IF(R41="Detectivo","Probabilidad", IF(R41="Correctivo","Impacto")))</f>
        <v>Probabilidad</v>
      </c>
      <c r="R41" s="125" t="s">
        <v>52</v>
      </c>
      <c r="S41" s="125" t="s">
        <v>57</v>
      </c>
      <c r="T41" s="126">
        <f>VLOOKUP(R41&amp;S41,Hoja1!$Q$4:$R$9,2,0)</f>
        <v>0.45</v>
      </c>
      <c r="U41" s="125" t="s">
        <v>59</v>
      </c>
      <c r="V41" s="125" t="s">
        <v>62</v>
      </c>
      <c r="W41" s="125" t="s">
        <v>65</v>
      </c>
      <c r="X41" s="126">
        <f>IF(Q41="Probabilidad",($J$40*T41),IF(Q41="Impacto"," "))</f>
        <v>0.27</v>
      </c>
      <c r="Y41" s="126" t="str">
        <f>IF(Z41&lt;=20%,'Tabla probabilidad'!$B$5,IF(Z41&lt;=40%,'Tabla probabilidad'!$B$6,IF(Z41&lt;=60%,'Tabla probabilidad'!$B$7,IF(Z41&lt;=80%,'Tabla probabilidad'!$B$8,IF(Z41&lt;=100%,'Tabla probabilidad'!$B$9)))))</f>
        <v>Baja</v>
      </c>
      <c r="Z41" s="126">
        <f>IF(R41="Preventivo",(J40-(J40*T41)),IF(R41="Detectivo",(J40-(J40*T41)),IF(R41="Correctivo",(J40))))</f>
        <v>0.32999999999999996</v>
      </c>
      <c r="AA41" s="362"/>
      <c r="AB41" s="362"/>
      <c r="AC41" s="126" t="str">
        <f>IF(AD41&lt;=20%,"Leve",IF(AD41&lt;=40%,"Menor",IF(AD41&lt;=60%,"Moderado",IF(AD41&lt;=80%,"Mayor",IF(AD41&lt;=100%,"Catastrófico")))))</f>
        <v>Leve</v>
      </c>
      <c r="AD41" s="126">
        <f>IF(Q41="Probabilidad",(($M$40-0)),IF(Q41="Impacto",($M$40-($M$40*T41))))</f>
        <v>0.2</v>
      </c>
      <c r="AE41" s="362"/>
      <c r="AF41" s="362"/>
      <c r="AG41" s="359"/>
      <c r="AH41" s="359"/>
      <c r="AI41" s="365"/>
      <c r="AJ41" s="365"/>
      <c r="AK41" s="365"/>
      <c r="AL41" s="365"/>
      <c r="AM41" s="365"/>
      <c r="AN41" s="370"/>
    </row>
    <row r="42" spans="1:40" ht="42.75" customHeight="1">
      <c r="A42" s="370"/>
      <c r="B42" s="359"/>
      <c r="C42" s="370"/>
      <c r="D42" s="426"/>
      <c r="E42" s="370"/>
      <c r="F42" s="370"/>
      <c r="G42" s="370"/>
      <c r="H42" s="418"/>
      <c r="I42" s="377"/>
      <c r="J42" s="378"/>
      <c r="K42" s="370"/>
      <c r="L42" s="379"/>
      <c r="M42" s="379"/>
      <c r="N42" s="370"/>
      <c r="O42" s="125">
        <v>3</v>
      </c>
      <c r="P42" s="143" t="s">
        <v>656</v>
      </c>
      <c r="Q42" s="125" t="str">
        <f>IF(R42="Preventivo","Probabilidad",IF(R42="Detectivo","Probabilidad", IF(R42="Correctivo","Impacto")))</f>
        <v>Probabilidad</v>
      </c>
      <c r="R42" s="125" t="s">
        <v>52</v>
      </c>
      <c r="S42" s="125" t="s">
        <v>57</v>
      </c>
      <c r="T42" s="126">
        <f>VLOOKUP(R42&amp;S42,Hoja1!$Q$4:$R$9,2,0)</f>
        <v>0.45</v>
      </c>
      <c r="U42" s="125" t="s">
        <v>59</v>
      </c>
      <c r="V42" s="125" t="s">
        <v>62</v>
      </c>
      <c r="W42" s="125" t="s">
        <v>65</v>
      </c>
      <c r="X42" s="126">
        <f>IF(Q42="Probabilidad",($J$40*T42),IF(Q42="Impacto"," "))</f>
        <v>0.27</v>
      </c>
      <c r="Y42" s="126" t="str">
        <f>IF(Z42&lt;=20%,'Tabla probabilidad'!$B$5,IF(Z42&lt;=40%,'Tabla probabilidad'!$B$6,IF(Z42&lt;=60%,'Tabla probabilidad'!$B$7,IF(Z42&lt;=80%,'Tabla probabilidad'!$B$8,IF(Z42&lt;=100%,'Tabla probabilidad'!$B$9)))))</f>
        <v>Baja</v>
      </c>
      <c r="Z42" s="126">
        <f>IF(R42="Preventivo",(J40-(J40*T42)),IF(R42="Detectivo",(J40-(J40*T42)),IF(R42="Correctivo",(J40))))</f>
        <v>0.32999999999999996</v>
      </c>
      <c r="AA42" s="362"/>
      <c r="AB42" s="362"/>
      <c r="AC42" s="126" t="str">
        <f>IF(AD42&lt;=20%,"Leve",IF(AD42&lt;=40%,"Menor",IF(AD42&lt;=60%,"Moderado",IF(AD42&lt;=80%,"Mayor",IF(AD42&lt;=100%,"Catastrófico")))))</f>
        <v>Leve</v>
      </c>
      <c r="AD42" s="126">
        <f>IF(Q42="Probabilidad",(($M$40-0)),IF(Q42="Impacto",($M$40-($M$40*T42))))</f>
        <v>0.2</v>
      </c>
      <c r="AE42" s="362"/>
      <c r="AF42" s="362"/>
      <c r="AG42" s="359"/>
      <c r="AH42" s="359"/>
      <c r="AI42" s="365"/>
      <c r="AJ42" s="365"/>
      <c r="AK42" s="365"/>
      <c r="AL42" s="365"/>
      <c r="AM42" s="365"/>
      <c r="AN42" s="370"/>
    </row>
    <row r="43" spans="1:40" ht="48" customHeight="1">
      <c r="A43" s="370"/>
      <c r="B43" s="359"/>
      <c r="C43" s="370"/>
      <c r="D43" s="426"/>
      <c r="E43" s="370"/>
      <c r="F43" s="370"/>
      <c r="G43" s="370"/>
      <c r="H43" s="418"/>
      <c r="I43" s="377"/>
      <c r="J43" s="378"/>
      <c r="K43" s="370"/>
      <c r="L43" s="379"/>
      <c r="M43" s="379"/>
      <c r="N43" s="370"/>
      <c r="O43" s="125">
        <v>4</v>
      </c>
      <c r="P43" s="143" t="s">
        <v>657</v>
      </c>
      <c r="Q43" s="125" t="str">
        <f>IF(R43="Preventivo","Probabilidad",IF(R43="Detectivo","Probabilidad", IF(R43="Correctivo","Impacto")))</f>
        <v>Probabilidad</v>
      </c>
      <c r="R43" s="125" t="s">
        <v>52</v>
      </c>
      <c r="S43" s="125" t="s">
        <v>57</v>
      </c>
      <c r="T43" s="126">
        <f>VLOOKUP(R43&amp;S43,Hoja1!$Q$4:$R$9,2,0)</f>
        <v>0.45</v>
      </c>
      <c r="U43" s="125" t="s">
        <v>59</v>
      </c>
      <c r="V43" s="125" t="s">
        <v>62</v>
      </c>
      <c r="W43" s="125" t="s">
        <v>65</v>
      </c>
      <c r="X43" s="126">
        <f>IF(Q43="Probabilidad",($J$40*T43),IF(Q43="Impacto"," "))</f>
        <v>0.27</v>
      </c>
      <c r="Y43" s="126" t="str">
        <f>IF(Z43&lt;=20%,'Tabla probabilidad'!$B$5,IF(Z43&lt;=40%,'Tabla probabilidad'!$B$6,IF(Z43&lt;=60%,'Tabla probabilidad'!$B$7,IF(Z43&lt;=80%,'Tabla probabilidad'!$B$8,IF(Z43&lt;=100%,'Tabla probabilidad'!$B$9)))))</f>
        <v>Baja</v>
      </c>
      <c r="Z43" s="126">
        <f>IF(R43="Preventivo",(J40-(J40*T43)),IF(R43="Detectivo",(J40-(J40*T43)),IF(R43="Correctivo",(J40))))</f>
        <v>0.32999999999999996</v>
      </c>
      <c r="AA43" s="362"/>
      <c r="AB43" s="362"/>
      <c r="AC43" s="126" t="str">
        <f>IF(AD43&lt;=20%,"Leve",IF(AD43&lt;=40%,"Menor",IF(AD43&lt;=60%,"Moderado",IF(AD43&lt;=80%,"Mayor",IF(AD43&lt;=100%,"Catastrófico")))))</f>
        <v>Leve</v>
      </c>
      <c r="AD43" s="126">
        <f>IF(Q43="Probabilidad",(($M$40-0)),IF(Q43="Impacto",($M$40-($M$40*T43))))</f>
        <v>0.2</v>
      </c>
      <c r="AE43" s="362"/>
      <c r="AF43" s="362"/>
      <c r="AG43" s="359"/>
      <c r="AH43" s="359"/>
      <c r="AI43" s="365"/>
      <c r="AJ43" s="365"/>
      <c r="AK43" s="365"/>
      <c r="AL43" s="365"/>
      <c r="AM43" s="365"/>
      <c r="AN43" s="370"/>
    </row>
    <row r="44" spans="1:40" ht="60" customHeight="1">
      <c r="A44" s="370"/>
      <c r="B44" s="360"/>
      <c r="C44" s="370"/>
      <c r="D44" s="426"/>
      <c r="E44" s="370"/>
      <c r="F44" s="370"/>
      <c r="G44" s="370"/>
      <c r="H44" s="418"/>
      <c r="I44" s="377"/>
      <c r="J44" s="378"/>
      <c r="K44" s="370"/>
      <c r="L44" s="379"/>
      <c r="M44" s="379"/>
      <c r="N44" s="370"/>
      <c r="O44" s="125">
        <v>5</v>
      </c>
      <c r="P44" s="144" t="s">
        <v>658</v>
      </c>
      <c r="Q44" s="125" t="str">
        <f>IF(R44="Preventivo","Probabilidad",IF(R44="Detectivo","Probabilidad", IF(R44="Correctivo","Impacto")))</f>
        <v>Probabilidad</v>
      </c>
      <c r="R44" s="125" t="s">
        <v>52</v>
      </c>
      <c r="S44" s="125" t="s">
        <v>57</v>
      </c>
      <c r="T44" s="126">
        <f>VLOOKUP(R44&amp;S44,Hoja1!$Q$4:$R$9,2,0)</f>
        <v>0.45</v>
      </c>
      <c r="U44" s="125" t="s">
        <v>59</v>
      </c>
      <c r="V44" s="125" t="s">
        <v>62</v>
      </c>
      <c r="W44" s="125" t="s">
        <v>65</v>
      </c>
      <c r="X44" s="126">
        <f>IF(Q44="Probabilidad",($J$40*T44),IF(Q44="Impacto"," "))</f>
        <v>0.27</v>
      </c>
      <c r="Y44" s="126" t="str">
        <f>IF(Z44&lt;=20%,'Tabla probabilidad'!$B$5,IF(Z44&lt;=40%,'Tabla probabilidad'!$B$6,IF(Z44&lt;=60%,'Tabla probabilidad'!$B$7,IF(Z44&lt;=80%,'Tabla probabilidad'!$B$8,IF(Z44&lt;=100%,'Tabla probabilidad'!$B$9)))))</f>
        <v>Baja</v>
      </c>
      <c r="Z44" s="126">
        <f>IF(R44="Preventivo",(J40-(J40*T44)),IF(R44="Detectivo",(J40-(J40*T44)),IF(R44="Correctivo",(J40))))</f>
        <v>0.32999999999999996</v>
      </c>
      <c r="AA44" s="363"/>
      <c r="AB44" s="363"/>
      <c r="AC44" s="126" t="str">
        <f>IF(AD44&lt;=20%,"Leve",IF(AD44&lt;=40%,"Menor",IF(AD44&lt;=60%,"Moderado",IF(AD44&lt;=80%,"Mayor",IF(AD44&lt;=100%,"Catastrófico")))))</f>
        <v>Leve</v>
      </c>
      <c r="AD44" s="126">
        <f>IF(Q44="Probabilidad",(($M$40-0)),IF(Q44="Impacto",($M$40-($M$40*T44))))</f>
        <v>0.2</v>
      </c>
      <c r="AE44" s="363"/>
      <c r="AF44" s="363"/>
      <c r="AG44" s="360"/>
      <c r="AH44" s="359"/>
      <c r="AI44" s="366"/>
      <c r="AJ44" s="366"/>
      <c r="AK44" s="366"/>
      <c r="AL44" s="366"/>
      <c r="AM44" s="366"/>
      <c r="AN44" s="358"/>
    </row>
    <row r="45" spans="1:40" ht="66.75" customHeight="1">
      <c r="A45" s="370">
        <v>8</v>
      </c>
      <c r="B45" s="358" t="s">
        <v>659</v>
      </c>
      <c r="C45" s="370" t="s">
        <v>384</v>
      </c>
      <c r="D45" s="417" t="s">
        <v>660</v>
      </c>
      <c r="E45" s="370" t="s">
        <v>661</v>
      </c>
      <c r="F45" s="370" t="s">
        <v>662</v>
      </c>
      <c r="G45" s="370" t="s">
        <v>43</v>
      </c>
      <c r="H45" s="418">
        <v>9</v>
      </c>
      <c r="I45" s="377" t="str">
        <f>IF(H45&lt;=2,'Tabla probabilidad'!$B$5,IF(H45&lt;=24,'Tabla probabilidad'!$B$6,IF(H45&lt;=500,'Tabla probabilidad'!$B$7,IF(H45&lt;=5000,'Tabla probabilidad'!$B$8,IF(H45&gt;5000,'Tabla probabilidad'!$B$9)))))</f>
        <v>Baja</v>
      </c>
      <c r="J45" s="378">
        <f>IF(H45&lt;=2,'Tabla probabilidad'!$D$5,IF(H45&lt;=24,'Tabla probabilidad'!$D$6,IF(H45&lt;=500,'Tabla probabilidad'!$D$7,IF(H45&lt;=5000,'Tabla probabilidad'!$D$8,IF(H45&gt;5000,'Tabla probabilidad'!$D$9)))))</f>
        <v>0.4</v>
      </c>
      <c r="K45" s="370" t="s">
        <v>307</v>
      </c>
      <c r="L45" s="370"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70"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70" t="str">
        <f>VLOOKUP((I45&amp;L45),Hoja1!$B$4:$C$28,2,0)</f>
        <v xml:space="preserve">Alto </v>
      </c>
      <c r="O45" s="125">
        <v>1</v>
      </c>
      <c r="P45" s="152" t="s">
        <v>663</v>
      </c>
      <c r="Q45" s="125" t="str">
        <f t="shared" ref="Q45:Q49" si="4">IF(R45="Preventivo","Probabilidad",IF(R45="Detectivo","Probabilidad", IF(R45="Correctivo","Impacto")))</f>
        <v>Probabilidad</v>
      </c>
      <c r="R45" s="125" t="s">
        <v>52</v>
      </c>
      <c r="S45" s="125" t="s">
        <v>57</v>
      </c>
      <c r="T45" s="126">
        <f>VLOOKUP(R45&amp;S45,Hoja1!$Q$4:$R$9,2,0)</f>
        <v>0.45</v>
      </c>
      <c r="U45" s="125" t="s">
        <v>59</v>
      </c>
      <c r="V45" s="125" t="s">
        <v>62</v>
      </c>
      <c r="W45" s="125" t="s">
        <v>65</v>
      </c>
      <c r="X45" s="126">
        <f>IF(Q45="Probabilidad",($J$45*T45),IF(Q45="Impacto"," "))</f>
        <v>0.18000000000000002</v>
      </c>
      <c r="Y45" s="126" t="str">
        <f>IF(Z45&lt;=20%,'Tabla probabilidad'!$B$5,IF(Z45&lt;=40%,'Tabla probabilidad'!$B$6,IF(Z45&lt;=60%,'Tabla probabilidad'!$B$7,IF(Z45&lt;=80%,'Tabla probabilidad'!$B$8,IF(Z45&lt;=100%,'Tabla probabilidad'!$B$9)))))</f>
        <v>Baja</v>
      </c>
      <c r="Z45" s="126">
        <f>IF(R45="Preventivo",(J45-(J45*T45)),IF(R45="Detectivo",(J45-(J45*T45)),IF(R45="Correctivo",(J45))))</f>
        <v>0.22</v>
      </c>
      <c r="AA45" s="361" t="str">
        <f>IF(AB45&lt;=20%,'Tabla probabilidad'!$B$5,IF(AB45&lt;=40%,'Tabla probabilidad'!$B$6,IF(AB45&lt;=60%,'Tabla probabilidad'!$B$7,IF(AB45&lt;=80%,'Tabla probabilidad'!$B$8,IF(AB45&lt;=100%,'Tabla probabilidad'!$B$9)))))</f>
        <v>Baja</v>
      </c>
      <c r="AB45" s="361">
        <f>AVERAGE(Z45:Z49)</f>
        <v>0.252</v>
      </c>
      <c r="AC45" s="126" t="str">
        <f t="shared" ref="AC45:AC49" si="5">IF(AD45&lt;=20%,"Leve",IF(AD45&lt;=40%,"Menor",IF(AD45&lt;=60%,"Moderado",IF(AD45&lt;=80%,"Mayor",IF(AD45&lt;=100%,"Catastrófico")))))</f>
        <v>Mayor</v>
      </c>
      <c r="AD45" s="126">
        <f>IF(Q45="Probabilidad",(($M$45-0)),IF(Q45="Impacto",($M$45-($M$45*T45))))</f>
        <v>0.8</v>
      </c>
      <c r="AE45" s="361" t="str">
        <f>IF(AF45&lt;=20%,"Leve",IF(AF45&lt;=40%,"Menor",IF(AF45&lt;=60%,"Moderado",IF(AF45&lt;=80%,"Mayor",IF(AF45&lt;=100%,"Catastrófico")))))</f>
        <v>Mayor</v>
      </c>
      <c r="AF45" s="361">
        <f>AVERAGE(AD45:AD49)</f>
        <v>0.8</v>
      </c>
      <c r="AG45" s="358" t="str">
        <f>VLOOKUP(AA45&amp;AE45,Hoja1!$B$4:$C$28,2,0)</f>
        <v xml:space="preserve">Alto </v>
      </c>
      <c r="AH45" s="358" t="s">
        <v>287</v>
      </c>
      <c r="AI45" s="364"/>
      <c r="AJ45" s="364"/>
      <c r="AK45" s="364"/>
      <c r="AL45" s="364"/>
      <c r="AM45" s="364"/>
      <c r="AN45" s="370"/>
    </row>
    <row r="46" spans="1:40" ht="43.8" thickBot="1">
      <c r="A46" s="370"/>
      <c r="B46" s="359"/>
      <c r="C46" s="370"/>
      <c r="D46" s="417"/>
      <c r="E46" s="370"/>
      <c r="F46" s="370"/>
      <c r="G46" s="370"/>
      <c r="H46" s="418"/>
      <c r="I46" s="377"/>
      <c r="J46" s="378"/>
      <c r="K46" s="370"/>
      <c r="L46" s="379"/>
      <c r="M46" s="379"/>
      <c r="N46" s="370"/>
      <c r="O46" s="125">
        <v>2</v>
      </c>
      <c r="P46" s="148" t="s">
        <v>664</v>
      </c>
      <c r="Q46" s="125" t="str">
        <f t="shared" si="4"/>
        <v>Probabilidad</v>
      </c>
      <c r="R46" s="125" t="s">
        <v>53</v>
      </c>
      <c r="S46" s="125" t="s">
        <v>57</v>
      </c>
      <c r="T46" s="126">
        <f>VLOOKUP(R46&amp;S46,Hoja1!$Q$4:$R$9,2,0)</f>
        <v>0.35</v>
      </c>
      <c r="U46" s="125" t="s">
        <v>59</v>
      </c>
      <c r="V46" s="125" t="s">
        <v>62</v>
      </c>
      <c r="W46" s="125" t="s">
        <v>65</v>
      </c>
      <c r="X46" s="126">
        <f>IF(Q46="Probabilidad",($J$45*T46),IF(Q46="Impacto"," "))</f>
        <v>0.13999999999999999</v>
      </c>
      <c r="Y46" s="126" t="str">
        <f>IF(Z46&lt;=20%,'Tabla probabilidad'!$B$5,IF(Z46&lt;=40%,'Tabla probabilidad'!$B$6,IF(Z46&lt;=60%,'Tabla probabilidad'!$B$7,IF(Z46&lt;=80%,'Tabla probabilidad'!$B$8,IF(Z46&lt;=100%,'Tabla probabilidad'!$B$9)))))</f>
        <v>Baja</v>
      </c>
      <c r="Z46" s="126">
        <f>IF(R46="Preventivo",(J45-(J45*T46)),IF(R46="Detectivo",(J45-(J45*T46)),IF(R46="Correctivo",(J45))))</f>
        <v>0.26</v>
      </c>
      <c r="AA46" s="362"/>
      <c r="AB46" s="362"/>
      <c r="AC46" s="126" t="str">
        <f t="shared" si="5"/>
        <v>Mayor</v>
      </c>
      <c r="AD46" s="126">
        <f>IF(Q46="Probabilidad",(($M$45-0)),IF(Q46="Impacto",($M$45-($M$45*T46))))</f>
        <v>0.8</v>
      </c>
      <c r="AE46" s="362"/>
      <c r="AF46" s="362"/>
      <c r="AG46" s="359"/>
      <c r="AH46" s="359"/>
      <c r="AI46" s="365"/>
      <c r="AJ46" s="365"/>
      <c r="AK46" s="365"/>
      <c r="AL46" s="365"/>
      <c r="AM46" s="365"/>
      <c r="AN46" s="370"/>
    </row>
    <row r="47" spans="1:40" ht="51" customHeight="1">
      <c r="A47" s="370"/>
      <c r="B47" s="359"/>
      <c r="C47" s="370"/>
      <c r="D47" s="417"/>
      <c r="E47" s="370"/>
      <c r="F47" s="370"/>
      <c r="G47" s="370"/>
      <c r="H47" s="418"/>
      <c r="I47" s="377"/>
      <c r="J47" s="378"/>
      <c r="K47" s="370"/>
      <c r="L47" s="379"/>
      <c r="M47" s="379"/>
      <c r="N47" s="370"/>
      <c r="O47" s="125">
        <v>3</v>
      </c>
      <c r="P47" s="143" t="s">
        <v>665</v>
      </c>
      <c r="Q47" s="125" t="str">
        <f t="shared" si="4"/>
        <v>Probabilidad</v>
      </c>
      <c r="R47" s="125" t="s">
        <v>53</v>
      </c>
      <c r="S47" s="125" t="s">
        <v>57</v>
      </c>
      <c r="T47" s="126">
        <f>VLOOKUP(R47&amp;S47,Hoja1!$Q$4:$R$9,2,0)</f>
        <v>0.35</v>
      </c>
      <c r="U47" s="125" t="s">
        <v>59</v>
      </c>
      <c r="V47" s="125" t="s">
        <v>62</v>
      </c>
      <c r="W47" s="125" t="s">
        <v>65</v>
      </c>
      <c r="X47" s="126">
        <f>IF(Q47="Probabilidad",($J$45*T47),IF(Q47="Impacto"," "))</f>
        <v>0.13999999999999999</v>
      </c>
      <c r="Y47" s="126" t="str">
        <f>IF(Z47&lt;=20%,'Tabla probabilidad'!$B$5,IF(Z47&lt;=40%,'Tabla probabilidad'!$B$6,IF(Z47&lt;=60%,'Tabla probabilidad'!$B$7,IF(Z47&lt;=80%,'Tabla probabilidad'!$B$8,IF(Z47&lt;=100%,'Tabla probabilidad'!$B$9)))))</f>
        <v>Baja</v>
      </c>
      <c r="Z47" s="126">
        <f>IF(R47="Preventivo",(J45-(J45*T47)),IF(R47="Detectivo",(J45-(J45*T47)),IF(R47="Correctivo",(J45))))</f>
        <v>0.26</v>
      </c>
      <c r="AA47" s="362"/>
      <c r="AB47" s="362"/>
      <c r="AC47" s="126" t="str">
        <f t="shared" si="5"/>
        <v>Mayor</v>
      </c>
      <c r="AD47" s="126">
        <f>IF(Q47="Probabilidad",(($M$45-0)),IF(Q47="Impacto",($M$45-($M$45*T47))))</f>
        <v>0.8</v>
      </c>
      <c r="AE47" s="362"/>
      <c r="AF47" s="362"/>
      <c r="AG47" s="359"/>
      <c r="AH47" s="359"/>
      <c r="AI47" s="365"/>
      <c r="AJ47" s="365"/>
      <c r="AK47" s="365"/>
      <c r="AL47" s="365"/>
      <c r="AM47" s="365"/>
      <c r="AN47" s="370"/>
    </row>
    <row r="48" spans="1:40" ht="68.25" customHeight="1">
      <c r="A48" s="370"/>
      <c r="B48" s="359"/>
      <c r="C48" s="370"/>
      <c r="D48" s="417"/>
      <c r="E48" s="370"/>
      <c r="F48" s="370"/>
      <c r="G48" s="370"/>
      <c r="H48" s="418"/>
      <c r="I48" s="377"/>
      <c r="J48" s="378"/>
      <c r="K48" s="370"/>
      <c r="L48" s="379"/>
      <c r="M48" s="379"/>
      <c r="N48" s="370"/>
      <c r="O48" s="125">
        <v>4</v>
      </c>
      <c r="P48" s="143" t="s">
        <v>666</v>
      </c>
      <c r="Q48" s="125" t="str">
        <f t="shared" si="4"/>
        <v>Probabilidad</v>
      </c>
      <c r="R48" s="125" t="s">
        <v>53</v>
      </c>
      <c r="S48" s="125" t="s">
        <v>57</v>
      </c>
      <c r="T48" s="126">
        <f>VLOOKUP(R48&amp;S48,Hoja1!$Q$4:$R$9,2,0)</f>
        <v>0.35</v>
      </c>
      <c r="U48" s="125" t="s">
        <v>59</v>
      </c>
      <c r="V48" s="125" t="s">
        <v>62</v>
      </c>
      <c r="W48" s="125" t="s">
        <v>65</v>
      </c>
      <c r="X48" s="126">
        <f>IF(Q48="Probabilidad",($J$45*T48),IF(Q48="Impacto"," "))</f>
        <v>0.13999999999999999</v>
      </c>
      <c r="Y48" s="126" t="str">
        <f>IF(Z48&lt;=20%,'Tabla probabilidad'!$B$5,IF(Z48&lt;=40%,'Tabla probabilidad'!$B$6,IF(Z48&lt;=60%,'Tabla probabilidad'!$B$7,IF(Z48&lt;=80%,'Tabla probabilidad'!$B$8,IF(Z48&lt;=100%,'Tabla probabilidad'!$B$9)))))</f>
        <v>Baja</v>
      </c>
      <c r="Z48" s="126">
        <f>IF(R48="Preventivo",(J45-(J45*T48)),IF(R48="Detectivo",(J45-(J45*T48)),IF(R48="Correctivo",(J45))))</f>
        <v>0.26</v>
      </c>
      <c r="AA48" s="362"/>
      <c r="AB48" s="362"/>
      <c r="AC48" s="126" t="str">
        <f t="shared" si="5"/>
        <v>Mayor</v>
      </c>
      <c r="AD48" s="126">
        <f>IF(Q48="Probabilidad",(($M$45-0)),IF(Q48="Impacto",($M$45-($M$45*T48))))</f>
        <v>0.8</v>
      </c>
      <c r="AE48" s="362"/>
      <c r="AF48" s="362"/>
      <c r="AG48" s="359"/>
      <c r="AH48" s="359"/>
      <c r="AI48" s="365"/>
      <c r="AJ48" s="365"/>
      <c r="AK48" s="365"/>
      <c r="AL48" s="365"/>
      <c r="AM48" s="365"/>
      <c r="AN48" s="370"/>
    </row>
    <row r="49" spans="1:40" ht="87" customHeight="1">
      <c r="A49" s="370"/>
      <c r="B49" s="360"/>
      <c r="C49" s="370"/>
      <c r="D49" s="417"/>
      <c r="E49" s="370"/>
      <c r="F49" s="370"/>
      <c r="G49" s="370"/>
      <c r="H49" s="418"/>
      <c r="I49" s="377"/>
      <c r="J49" s="378"/>
      <c r="K49" s="370"/>
      <c r="L49" s="379"/>
      <c r="M49" s="379"/>
      <c r="N49" s="370"/>
      <c r="O49" s="125">
        <v>5</v>
      </c>
      <c r="P49" s="144" t="s">
        <v>667</v>
      </c>
      <c r="Q49" s="125" t="str">
        <f t="shared" si="4"/>
        <v>Probabilidad</v>
      </c>
      <c r="R49" s="125" t="s">
        <v>53</v>
      </c>
      <c r="S49" s="125" t="s">
        <v>57</v>
      </c>
      <c r="T49" s="126">
        <f>VLOOKUP(R49&amp;S49,Hoja1!$Q$4:$R$9,2,0)</f>
        <v>0.35</v>
      </c>
      <c r="U49" s="125" t="s">
        <v>60</v>
      </c>
      <c r="V49" s="125" t="s">
        <v>62</v>
      </c>
      <c r="W49" s="125" t="s">
        <v>65</v>
      </c>
      <c r="X49" s="126">
        <f>IF(Q49="Probabilidad",($J$45*T49),IF(Q49="Impacto"," "))</f>
        <v>0.13999999999999999</v>
      </c>
      <c r="Y49" s="126" t="str">
        <f>IF(Z49&lt;=20%,'Tabla probabilidad'!$B$5,IF(Z49&lt;=40%,'Tabla probabilidad'!$B$6,IF(Z49&lt;=60%,'Tabla probabilidad'!$B$7,IF(Z49&lt;=80%,'Tabla probabilidad'!$B$8,IF(Z49&lt;=100%,'Tabla probabilidad'!$B$9)))))</f>
        <v>Baja</v>
      </c>
      <c r="Z49" s="126">
        <f>IF(R49="Preventivo",(J45-(J45*T49)),IF(R49="Detectivo",(J45-(J45*T49)),IF(R49="Correctivo",(J45))))</f>
        <v>0.26</v>
      </c>
      <c r="AA49" s="363"/>
      <c r="AB49" s="363"/>
      <c r="AC49" s="126" t="str">
        <f t="shared" si="5"/>
        <v>Mayor</v>
      </c>
      <c r="AD49" s="126">
        <f>IF(Q49="Probabilidad",(($M$45-0)),IF(Q49="Impacto",($M$45-($M$45*T49))))</f>
        <v>0.8</v>
      </c>
      <c r="AE49" s="363"/>
      <c r="AF49" s="363"/>
      <c r="AG49" s="360"/>
      <c r="AH49" s="359"/>
      <c r="AI49" s="366"/>
      <c r="AJ49" s="366"/>
      <c r="AK49" s="366"/>
      <c r="AL49" s="366"/>
      <c r="AM49" s="366"/>
      <c r="AN49" s="358"/>
    </row>
    <row r="50" spans="1:40">
      <c r="H50" s="7"/>
    </row>
  </sheetData>
  <mergeCells count="254">
    <mergeCell ref="AN25:AN29"/>
    <mergeCell ref="AM25:AM29"/>
    <mergeCell ref="AL25:AL29"/>
    <mergeCell ref="AK25:AK29"/>
    <mergeCell ref="AJ25:AJ29"/>
    <mergeCell ref="AI25:AI29"/>
    <mergeCell ref="AF15:AF19"/>
    <mergeCell ref="AG15:AG19"/>
    <mergeCell ref="AH15:AH19"/>
    <mergeCell ref="AI15:AI19"/>
    <mergeCell ref="AJ15:AJ19"/>
    <mergeCell ref="AK15:AK19"/>
    <mergeCell ref="K15:K19"/>
    <mergeCell ref="L15:L19"/>
    <mergeCell ref="M15:M19"/>
    <mergeCell ref="N15:N19"/>
    <mergeCell ref="AA15:AA19"/>
    <mergeCell ref="AB15:AB19"/>
    <mergeCell ref="A15:A19"/>
    <mergeCell ref="B15:B19"/>
    <mergeCell ref="C15:C19"/>
    <mergeCell ref="D15:D19"/>
    <mergeCell ref="E15:E19"/>
    <mergeCell ref="F15:F19"/>
    <mergeCell ref="G15:G19"/>
    <mergeCell ref="H15:H19"/>
    <mergeCell ref="I15:I19"/>
    <mergeCell ref="K30:K34"/>
    <mergeCell ref="L30:L34"/>
    <mergeCell ref="M30:M34"/>
    <mergeCell ref="N30:N34"/>
    <mergeCell ref="AA30:AA34"/>
    <mergeCell ref="AB30:AB34"/>
    <mergeCell ref="AE30:AE34"/>
    <mergeCell ref="AF30:AF34"/>
    <mergeCell ref="L40:L44"/>
    <mergeCell ref="M40:M44"/>
    <mergeCell ref="N40:N44"/>
    <mergeCell ref="AA40:AA44"/>
    <mergeCell ref="AB40:AB44"/>
    <mergeCell ref="AE40:AE44"/>
    <mergeCell ref="AF40:AF44"/>
    <mergeCell ref="B30:B34"/>
    <mergeCell ref="B35:B39"/>
    <mergeCell ref="B40:B44"/>
    <mergeCell ref="B45:B49"/>
    <mergeCell ref="B8:B9"/>
    <mergeCell ref="H45:H49"/>
    <mergeCell ref="I45:I49"/>
    <mergeCell ref="J45:J49"/>
    <mergeCell ref="H25:H29"/>
    <mergeCell ref="I25:I29"/>
    <mergeCell ref="J15:J19"/>
    <mergeCell ref="J25:J29"/>
    <mergeCell ref="A40:A44"/>
    <mergeCell ref="D40:D44"/>
    <mergeCell ref="E40:E44"/>
    <mergeCell ref="F40:F44"/>
    <mergeCell ref="C35:C39"/>
    <mergeCell ref="AH45:AH49"/>
    <mergeCell ref="AI45:AI49"/>
    <mergeCell ref="AJ45:AJ49"/>
    <mergeCell ref="AK45:AK49"/>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AN35:AN39"/>
    <mergeCell ref="AH30:AH34"/>
    <mergeCell ref="AI30:AI34"/>
    <mergeCell ref="AJ30:AJ34"/>
    <mergeCell ref="AK30:AK34"/>
    <mergeCell ref="AL30:AL34"/>
    <mergeCell ref="AM30:AM34"/>
    <mergeCell ref="AN30:AN34"/>
    <mergeCell ref="AG30:AG34"/>
    <mergeCell ref="AN40:AN44"/>
    <mergeCell ref="AL45:AL49"/>
    <mergeCell ref="AM45:AM49"/>
    <mergeCell ref="AN45:AN49"/>
    <mergeCell ref="G40:G44"/>
    <mergeCell ref="H40:H44"/>
    <mergeCell ref="I40:I44"/>
    <mergeCell ref="AG35:AG39"/>
    <mergeCell ref="C40:C44"/>
    <mergeCell ref="D35:D39"/>
    <mergeCell ref="E35:E39"/>
    <mergeCell ref="F35:F39"/>
    <mergeCell ref="G35:G39"/>
    <mergeCell ref="H35:H39"/>
    <mergeCell ref="I35:I39"/>
    <mergeCell ref="J35:J39"/>
    <mergeCell ref="J40:J44"/>
    <mergeCell ref="AB35:AB39"/>
    <mergeCell ref="AE35:AE39"/>
    <mergeCell ref="AF35:AF39"/>
    <mergeCell ref="K35:K39"/>
    <mergeCell ref="L35:L39"/>
    <mergeCell ref="M35:M39"/>
    <mergeCell ref="K40:K44"/>
    <mergeCell ref="A25:A29"/>
    <mergeCell ref="C25:C29"/>
    <mergeCell ref="D25:D29"/>
    <mergeCell ref="E25:E29"/>
    <mergeCell ref="N35:N39"/>
    <mergeCell ref="AA35:AA39"/>
    <mergeCell ref="A35:A39"/>
    <mergeCell ref="A30:A34"/>
    <mergeCell ref="C30:C34"/>
    <mergeCell ref="D30:D34"/>
    <mergeCell ref="E30:E34"/>
    <mergeCell ref="F30:F34"/>
    <mergeCell ref="G30:G34"/>
    <mergeCell ref="H30:H34"/>
    <mergeCell ref="I30:I34"/>
    <mergeCell ref="J30:J34"/>
    <mergeCell ref="F25:F29"/>
    <mergeCell ref="K25:K29"/>
    <mergeCell ref="G25:G29"/>
    <mergeCell ref="L25:L29"/>
    <mergeCell ref="M25:M29"/>
    <mergeCell ref="N25:N29"/>
    <mergeCell ref="AA25:AA29"/>
    <mergeCell ref="B25:B29"/>
    <mergeCell ref="AI10:AI14"/>
    <mergeCell ref="AJ10:AJ14"/>
    <mergeCell ref="AK10:AK14"/>
    <mergeCell ref="AL10:AL14"/>
    <mergeCell ref="AM10:AM14"/>
    <mergeCell ref="AM20:AM24"/>
    <mergeCell ref="AN20:AN24"/>
    <mergeCell ref="AE20:AE24"/>
    <mergeCell ref="AF20:AF24"/>
    <mergeCell ref="AG20:AG24"/>
    <mergeCell ref="AH20:AH24"/>
    <mergeCell ref="AI20:AI24"/>
    <mergeCell ref="AE15:AE19"/>
    <mergeCell ref="AL15:AL19"/>
    <mergeCell ref="AM15:AM19"/>
    <mergeCell ref="AN15:AN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20:A24"/>
    <mergeCell ref="C20:C24"/>
    <mergeCell ref="D20:D24"/>
    <mergeCell ref="E20:E24"/>
    <mergeCell ref="F20:F24"/>
    <mergeCell ref="AJ20:AJ24"/>
    <mergeCell ref="AK20:AK24"/>
    <mergeCell ref="AL20:AL24"/>
    <mergeCell ref="G20:G24"/>
    <mergeCell ref="H20:H24"/>
    <mergeCell ref="I20:I24"/>
    <mergeCell ref="J20:J24"/>
    <mergeCell ref="K20:K24"/>
    <mergeCell ref="L20:L24"/>
    <mergeCell ref="M20:M24"/>
    <mergeCell ref="N20:N24"/>
    <mergeCell ref="AA20:AA24"/>
    <mergeCell ref="AB20:AB24"/>
    <mergeCell ref="B20:B24"/>
    <mergeCell ref="AK40:AK44"/>
    <mergeCell ref="AL40:AL44"/>
    <mergeCell ref="AM40:AM44"/>
    <mergeCell ref="AH35:AH39"/>
    <mergeCell ref="AI35:AI39"/>
    <mergeCell ref="AJ35:AJ39"/>
    <mergeCell ref="AK35:AK39"/>
    <mergeCell ref="AL35:AL39"/>
    <mergeCell ref="AM35:AM39"/>
    <mergeCell ref="AG40:AG44"/>
    <mergeCell ref="AH25:AH29"/>
    <mergeCell ref="AG25:AG29"/>
    <mergeCell ref="AF25:AF29"/>
    <mergeCell ref="AB25:AB29"/>
    <mergeCell ref="AH40:AH44"/>
    <mergeCell ref="AE25:AE29"/>
    <mergeCell ref="AI40:AI44"/>
    <mergeCell ref="AJ40:AJ44"/>
  </mergeCells>
  <conditionalFormatting sqref="I10 I15">
    <cfRule type="containsText" dxfId="1897" priority="738" operator="containsText" text="Muy Baja">
      <formula>NOT(ISERROR(SEARCH("Muy Baja",I10)))</formula>
    </cfRule>
    <cfRule type="containsText" dxfId="1896" priority="739" operator="containsText" text="Baja">
      <formula>NOT(ISERROR(SEARCH("Baja",I10)))</formula>
    </cfRule>
    <cfRule type="containsText" dxfId="1895" priority="863" operator="containsText" text="Muy Alta">
      <formula>NOT(ISERROR(SEARCH("Muy Alta",I10)))</formula>
    </cfRule>
    <cfRule type="containsText" dxfId="1894" priority="864" operator="containsText" text="Alta">
      <formula>NOT(ISERROR(SEARCH("Alta",I10)))</formula>
    </cfRule>
    <cfRule type="containsText" dxfId="1893" priority="865" operator="containsText" text="Media">
      <formula>NOT(ISERROR(SEARCH("Media",I10)))</formula>
    </cfRule>
    <cfRule type="containsText" dxfId="1892" priority="866" operator="containsText" text="Media">
      <formula>NOT(ISERROR(SEARCH("Media",I10)))</formula>
    </cfRule>
    <cfRule type="containsText" dxfId="1891" priority="867" operator="containsText" text="Media">
      <formula>NOT(ISERROR(SEARCH("Media",I10)))</formula>
    </cfRule>
    <cfRule type="containsText" dxfId="1890" priority="870" operator="containsText" text="Muy Baja">
      <formula>NOT(ISERROR(SEARCH("Muy Baja",I10)))</formula>
    </cfRule>
    <cfRule type="containsText" dxfId="1889" priority="871" operator="containsText" text="Baja">
      <formula>NOT(ISERROR(SEARCH("Baja",I10)))</formula>
    </cfRule>
    <cfRule type="containsText" dxfId="1888" priority="872" operator="containsText" text="Muy Baja">
      <formula>NOT(ISERROR(SEARCH("Muy Baja",I10)))</formula>
    </cfRule>
    <cfRule type="containsText" dxfId="1887" priority="873" operator="containsText" text="Muy Baja">
      <formula>NOT(ISERROR(SEARCH("Muy Baja",I10)))</formula>
    </cfRule>
    <cfRule type="containsText" dxfId="1886" priority="874" operator="containsText" text="Muy Baja">
      <formula>NOT(ISERROR(SEARCH("Muy Baja",I10)))</formula>
    </cfRule>
    <cfRule type="containsText" dxfId="1885" priority="875" operator="containsText" text="Muy Baja'Tabla probabilidad'!">
      <formula>NOT(ISERROR(SEARCH("Muy Baja'Tabla probabilidad'!",I10)))</formula>
    </cfRule>
    <cfRule type="containsText" dxfId="1884" priority="876" operator="containsText" text="Muy bajo">
      <formula>NOT(ISERROR(SEARCH("Muy bajo",I10)))</formula>
    </cfRule>
    <cfRule type="containsText" dxfId="1883" priority="885" operator="containsText" text="Alta">
      <formula>NOT(ISERROR(SEARCH("Alta",I10)))</formula>
    </cfRule>
    <cfRule type="containsText" dxfId="1882" priority="886" operator="containsText" text="Media">
      <formula>NOT(ISERROR(SEARCH("Media",I10)))</formula>
    </cfRule>
    <cfRule type="containsText" dxfId="1881" priority="887" operator="containsText" text="Baja">
      <formula>NOT(ISERROR(SEARCH("Baja",I10)))</formula>
    </cfRule>
    <cfRule type="containsText" dxfId="1880" priority="888" operator="containsText" text="Muy baja">
      <formula>NOT(ISERROR(SEARCH("Muy baja",I10)))</formula>
    </cfRule>
    <cfRule type="cellIs" dxfId="1879" priority="891" operator="between">
      <formula>1</formula>
      <formula>2</formula>
    </cfRule>
    <cfRule type="cellIs" dxfId="1878" priority="892" operator="between">
      <formula>0</formula>
      <formula>2</formula>
    </cfRule>
  </conditionalFormatting>
  <conditionalFormatting sqref="I10 I15">
    <cfRule type="containsText" dxfId="1877" priority="741" operator="containsText" text="Muy Alta">
      <formula>NOT(ISERROR(SEARCH("Muy Alta",I10)))</formula>
    </cfRule>
  </conditionalFormatting>
  <conditionalFormatting sqref="L25 L30 L35 L40 L45 L10 L20:M20 L15:M15">
    <cfRule type="containsText" dxfId="1876" priority="732" operator="containsText" text="Catastrófico">
      <formula>NOT(ISERROR(SEARCH("Catastrófico",L10)))</formula>
    </cfRule>
    <cfRule type="containsText" dxfId="1875" priority="733" operator="containsText" text="Mayor">
      <formula>NOT(ISERROR(SEARCH("Mayor",L10)))</formula>
    </cfRule>
    <cfRule type="containsText" dxfId="1874" priority="734" operator="containsText" text="Alta">
      <formula>NOT(ISERROR(SEARCH("Alta",L10)))</formula>
    </cfRule>
    <cfRule type="containsText" dxfId="1873" priority="735" operator="containsText" text="Moderado">
      <formula>NOT(ISERROR(SEARCH("Moderado",L10)))</formula>
    </cfRule>
    <cfRule type="containsText" dxfId="1872" priority="736" operator="containsText" text="Menor">
      <formula>NOT(ISERROR(SEARCH("Menor",L10)))</formula>
    </cfRule>
    <cfRule type="containsText" dxfId="1871" priority="737" operator="containsText" text="Leve">
      <formula>NOT(ISERROR(SEARCH("Leve",L10)))</formula>
    </cfRule>
  </conditionalFormatting>
  <conditionalFormatting sqref="N25 N30 N10 N20 N15">
    <cfRule type="containsText" dxfId="1870" priority="727" operator="containsText" text="Extremo">
      <formula>NOT(ISERROR(SEARCH("Extremo",N10)))</formula>
    </cfRule>
    <cfRule type="containsText" dxfId="1869" priority="728" operator="containsText" text="Alto">
      <formula>NOT(ISERROR(SEARCH("Alto",N10)))</formula>
    </cfRule>
    <cfRule type="containsText" dxfId="1868" priority="729" operator="containsText" text="Bajo">
      <formula>NOT(ISERROR(SEARCH("Bajo",N10)))</formula>
    </cfRule>
    <cfRule type="containsText" dxfId="1867" priority="730" operator="containsText" text="Moderado">
      <formula>NOT(ISERROR(SEARCH("Moderado",N10)))</formula>
    </cfRule>
    <cfRule type="containsText" dxfId="1866" priority="731" operator="containsText" text="Extremo">
      <formula>NOT(ISERROR(SEARCH("Extremo",N10)))</formula>
    </cfRule>
  </conditionalFormatting>
  <conditionalFormatting sqref="M25 M30 M35 M40 M45 M10">
    <cfRule type="containsText" dxfId="1865" priority="721" operator="containsText" text="Catastrófico">
      <formula>NOT(ISERROR(SEARCH("Catastrófico",M10)))</formula>
    </cfRule>
    <cfRule type="containsText" dxfId="1864" priority="722" operator="containsText" text="Mayor">
      <formula>NOT(ISERROR(SEARCH("Mayor",M10)))</formula>
    </cfRule>
    <cfRule type="containsText" dxfId="1863" priority="723" operator="containsText" text="Alta">
      <formula>NOT(ISERROR(SEARCH("Alta",M10)))</formula>
    </cfRule>
    <cfRule type="containsText" dxfId="1862" priority="724" operator="containsText" text="Moderado">
      <formula>NOT(ISERROR(SEARCH("Moderado",M10)))</formula>
    </cfRule>
    <cfRule type="containsText" dxfId="1861" priority="725" operator="containsText" text="Menor">
      <formula>NOT(ISERROR(SEARCH("Menor",M10)))</formula>
    </cfRule>
    <cfRule type="containsText" dxfId="1860" priority="726" operator="containsText" text="Leve">
      <formula>NOT(ISERROR(SEARCH("Leve",M10)))</formula>
    </cfRule>
  </conditionalFormatting>
  <conditionalFormatting sqref="Y10:Y19">
    <cfRule type="containsText" dxfId="1859" priority="655" operator="containsText" text="Muy Alta">
      <formula>NOT(ISERROR(SEARCH("Muy Alta",Y10)))</formula>
    </cfRule>
    <cfRule type="containsText" dxfId="1858" priority="656" operator="containsText" text="Alta">
      <formula>NOT(ISERROR(SEARCH("Alta",Y10)))</formula>
    </cfRule>
    <cfRule type="containsText" dxfId="1857" priority="657" operator="containsText" text="Media">
      <formula>NOT(ISERROR(SEARCH("Media",Y10)))</formula>
    </cfRule>
    <cfRule type="containsText" dxfId="1856" priority="658" operator="containsText" text="Muy Baja">
      <formula>NOT(ISERROR(SEARCH("Muy Baja",Y10)))</formula>
    </cfRule>
    <cfRule type="containsText" dxfId="1855" priority="659" operator="containsText" text="Baja">
      <formula>NOT(ISERROR(SEARCH("Baja",Y10)))</formula>
    </cfRule>
    <cfRule type="containsText" dxfId="1854" priority="660" operator="containsText" text="Muy Baja">
      <formula>NOT(ISERROR(SEARCH("Muy Baja",Y10)))</formula>
    </cfRule>
  </conditionalFormatting>
  <conditionalFormatting sqref="AC10:AC19">
    <cfRule type="containsText" dxfId="1853" priority="650" operator="containsText" text="Catastrófico">
      <formula>NOT(ISERROR(SEARCH("Catastrófico",AC10)))</formula>
    </cfRule>
    <cfRule type="containsText" dxfId="1852" priority="651" operator="containsText" text="Mayor">
      <formula>NOT(ISERROR(SEARCH("Mayor",AC10)))</formula>
    </cfRule>
    <cfRule type="containsText" dxfId="1851" priority="652" operator="containsText" text="Moderado">
      <formula>NOT(ISERROR(SEARCH("Moderado",AC10)))</formula>
    </cfRule>
    <cfRule type="containsText" dxfId="1850" priority="653" operator="containsText" text="Menor">
      <formula>NOT(ISERROR(SEARCH("Menor",AC10)))</formula>
    </cfRule>
    <cfRule type="containsText" dxfId="1849" priority="654" operator="containsText" text="Leve">
      <formula>NOT(ISERROR(SEARCH("Leve",AC10)))</formula>
    </cfRule>
  </conditionalFormatting>
  <conditionalFormatting sqref="AG10 AG15">
    <cfRule type="containsText" dxfId="1848" priority="641" operator="containsText" text="Extremo">
      <formula>NOT(ISERROR(SEARCH("Extremo",AG10)))</formula>
    </cfRule>
    <cfRule type="containsText" dxfId="1847" priority="642" operator="containsText" text="Alto">
      <formula>NOT(ISERROR(SEARCH("Alto",AG10)))</formula>
    </cfRule>
    <cfRule type="containsText" dxfId="1846" priority="643" operator="containsText" text="Moderado">
      <formula>NOT(ISERROR(SEARCH("Moderado",AG10)))</formula>
    </cfRule>
    <cfRule type="containsText" dxfId="1845" priority="644" operator="containsText" text="Menor">
      <formula>NOT(ISERROR(SEARCH("Menor",AG10)))</formula>
    </cfRule>
    <cfRule type="containsText" dxfId="1844" priority="645" operator="containsText" text="Bajo">
      <formula>NOT(ISERROR(SEARCH("Bajo",AG10)))</formula>
    </cfRule>
    <cfRule type="containsText" dxfId="1843" priority="646" operator="containsText" text="Moderado">
      <formula>NOT(ISERROR(SEARCH("Moderado",AG10)))</formula>
    </cfRule>
    <cfRule type="containsText" dxfId="1842" priority="647" operator="containsText" text="Extremo">
      <formula>NOT(ISERROR(SEARCH("Extremo",AG10)))</formula>
    </cfRule>
    <cfRule type="containsText" dxfId="1841" priority="648" operator="containsText" text="Baja">
      <formula>NOT(ISERROR(SEARCH("Baja",AG10)))</formula>
    </cfRule>
    <cfRule type="containsText" dxfId="1840" priority="649" operator="containsText" text="Alto">
      <formula>NOT(ISERROR(SEARCH("Alto",AG10)))</formula>
    </cfRule>
  </conditionalFormatting>
  <conditionalFormatting sqref="AA10:AA15 AA20:AA49">
    <cfRule type="containsText" dxfId="1839" priority="41" operator="containsText" text="Muy Baja">
      <formula>NOT(ISERROR(SEARCH("Muy Baja",AA10)))</formula>
    </cfRule>
    <cfRule type="containsText" dxfId="1838" priority="630" operator="containsText" text="Muy Alta">
      <formula>NOT(ISERROR(SEARCH("Muy Alta",AA10)))</formula>
    </cfRule>
    <cfRule type="containsText" dxfId="1837" priority="631" operator="containsText" text="Alta">
      <formula>NOT(ISERROR(SEARCH("Alta",AA10)))</formula>
    </cfRule>
    <cfRule type="containsText" dxfId="1836" priority="632" operator="containsText" text="Media">
      <formula>NOT(ISERROR(SEARCH("Media",AA10)))</formula>
    </cfRule>
    <cfRule type="containsText" dxfId="1835" priority="633" operator="containsText" text="Baja">
      <formula>NOT(ISERROR(SEARCH("Baja",AA10)))</formula>
    </cfRule>
    <cfRule type="containsText" dxfId="1834" priority="634" operator="containsText" text="Muy Baja">
      <formula>NOT(ISERROR(SEARCH("Muy Baja",AA10)))</formula>
    </cfRule>
  </conditionalFormatting>
  <conditionalFormatting sqref="AE10:AE15">
    <cfRule type="containsText" dxfId="1833" priority="625" operator="containsText" text="Catastrófico">
      <formula>NOT(ISERROR(SEARCH("Catastrófico",AE10)))</formula>
    </cfRule>
    <cfRule type="containsText" dxfId="1832" priority="626" operator="containsText" text="Moderado">
      <formula>NOT(ISERROR(SEARCH("Moderado",AE10)))</formula>
    </cfRule>
    <cfRule type="containsText" dxfId="1831" priority="627" operator="containsText" text="Menor">
      <formula>NOT(ISERROR(SEARCH("Menor",AE10)))</formula>
    </cfRule>
    <cfRule type="containsText" dxfId="1830" priority="628" operator="containsText" text="Leve">
      <formula>NOT(ISERROR(SEARCH("Leve",AE10)))</formula>
    </cfRule>
    <cfRule type="containsText" dxfId="1829" priority="629" operator="containsText" text="Mayor">
      <formula>NOT(ISERROR(SEARCH("Mayor",AE10)))</formula>
    </cfRule>
  </conditionalFormatting>
  <conditionalFormatting sqref="I20 I25 I30">
    <cfRule type="containsText" dxfId="1828" priority="602" operator="containsText" text="Muy Baja">
      <formula>NOT(ISERROR(SEARCH("Muy Baja",I20)))</formula>
    </cfRule>
    <cfRule type="containsText" dxfId="1827" priority="603" operator="containsText" text="Baja">
      <formula>NOT(ISERROR(SEARCH("Baja",I20)))</formula>
    </cfRule>
    <cfRule type="containsText" dxfId="1826" priority="605" operator="containsText" text="Muy Alta">
      <formula>NOT(ISERROR(SEARCH("Muy Alta",I20)))</formula>
    </cfRule>
    <cfRule type="containsText" dxfId="1825" priority="606" operator="containsText" text="Alta">
      <formula>NOT(ISERROR(SEARCH("Alta",I20)))</formula>
    </cfRule>
    <cfRule type="containsText" dxfId="1824" priority="607" operator="containsText" text="Media">
      <formula>NOT(ISERROR(SEARCH("Media",I20)))</formula>
    </cfRule>
    <cfRule type="containsText" dxfId="1823" priority="608" operator="containsText" text="Media">
      <formula>NOT(ISERROR(SEARCH("Media",I20)))</formula>
    </cfRule>
    <cfRule type="containsText" dxfId="1822" priority="609" operator="containsText" text="Media">
      <formula>NOT(ISERROR(SEARCH("Media",I20)))</formula>
    </cfRule>
    <cfRule type="containsText" dxfId="1821" priority="610" operator="containsText" text="Muy Baja">
      <formula>NOT(ISERROR(SEARCH("Muy Baja",I20)))</formula>
    </cfRule>
    <cfRule type="containsText" dxfId="1820" priority="611" operator="containsText" text="Baja">
      <formula>NOT(ISERROR(SEARCH("Baja",I20)))</formula>
    </cfRule>
    <cfRule type="containsText" dxfId="1819" priority="612" operator="containsText" text="Muy Baja">
      <formula>NOT(ISERROR(SEARCH("Muy Baja",I20)))</formula>
    </cfRule>
    <cfRule type="containsText" dxfId="1818" priority="613" operator="containsText" text="Muy Baja">
      <formula>NOT(ISERROR(SEARCH("Muy Baja",I20)))</formula>
    </cfRule>
    <cfRule type="containsText" dxfId="1817" priority="614" operator="containsText" text="Muy Baja">
      <formula>NOT(ISERROR(SEARCH("Muy Baja",I20)))</formula>
    </cfRule>
    <cfRule type="containsText" dxfId="1816" priority="615" operator="containsText" text="Muy Baja'Tabla probabilidad'!">
      <formula>NOT(ISERROR(SEARCH("Muy Baja'Tabla probabilidad'!",I20)))</formula>
    </cfRule>
    <cfRule type="containsText" dxfId="1815" priority="616" operator="containsText" text="Muy bajo">
      <formula>NOT(ISERROR(SEARCH("Muy bajo",I20)))</formula>
    </cfRule>
    <cfRule type="containsText" dxfId="1814" priority="617" operator="containsText" text="Alta">
      <formula>NOT(ISERROR(SEARCH("Alta",I20)))</formula>
    </cfRule>
    <cfRule type="containsText" dxfId="1813" priority="618" operator="containsText" text="Media">
      <formula>NOT(ISERROR(SEARCH("Media",I20)))</formula>
    </cfRule>
    <cfRule type="containsText" dxfId="1812" priority="619" operator="containsText" text="Baja">
      <formula>NOT(ISERROR(SEARCH("Baja",I20)))</formula>
    </cfRule>
    <cfRule type="containsText" dxfId="1811" priority="620" operator="containsText" text="Muy baja">
      <formula>NOT(ISERROR(SEARCH("Muy baja",I20)))</formula>
    </cfRule>
    <cfRule type="cellIs" dxfId="1810" priority="623" operator="between">
      <formula>1</formula>
      <formula>2</formula>
    </cfRule>
    <cfRule type="cellIs" dxfId="1809" priority="624" operator="between">
      <formula>0</formula>
      <formula>2</formula>
    </cfRule>
  </conditionalFormatting>
  <conditionalFormatting sqref="I20 I25 I30">
    <cfRule type="containsText" dxfId="1808" priority="604" operator="containsText" text="Muy Alta">
      <formula>NOT(ISERROR(SEARCH("Muy Alta",I20)))</formula>
    </cfRule>
  </conditionalFormatting>
  <conditionalFormatting sqref="Y20:Y24">
    <cfRule type="containsText" dxfId="1807" priority="596" operator="containsText" text="Muy Alta">
      <formula>NOT(ISERROR(SEARCH("Muy Alta",Y20)))</formula>
    </cfRule>
    <cfRule type="containsText" dxfId="1806" priority="597" operator="containsText" text="Alta">
      <formula>NOT(ISERROR(SEARCH("Alta",Y20)))</formula>
    </cfRule>
    <cfRule type="containsText" dxfId="1805" priority="598" operator="containsText" text="Media">
      <formula>NOT(ISERROR(SEARCH("Media",Y20)))</formula>
    </cfRule>
    <cfRule type="containsText" dxfId="1804" priority="599" operator="containsText" text="Muy Baja">
      <formula>NOT(ISERROR(SEARCH("Muy Baja",Y20)))</formula>
    </cfRule>
    <cfRule type="containsText" dxfId="1803" priority="600" operator="containsText" text="Baja">
      <formula>NOT(ISERROR(SEARCH("Baja",Y20)))</formula>
    </cfRule>
    <cfRule type="containsText" dxfId="1802" priority="601" operator="containsText" text="Muy Baja">
      <formula>NOT(ISERROR(SEARCH("Muy Baja",Y20)))</formula>
    </cfRule>
  </conditionalFormatting>
  <conditionalFormatting sqref="AC20:AC24">
    <cfRule type="containsText" dxfId="1801" priority="591" operator="containsText" text="Catastrófico">
      <formula>NOT(ISERROR(SEARCH("Catastrófico",AC20)))</formula>
    </cfRule>
    <cfRule type="containsText" dxfId="1800" priority="592" operator="containsText" text="Mayor">
      <formula>NOT(ISERROR(SEARCH("Mayor",AC20)))</formula>
    </cfRule>
    <cfRule type="containsText" dxfId="1799" priority="593" operator="containsText" text="Moderado">
      <formula>NOT(ISERROR(SEARCH("Moderado",AC20)))</formula>
    </cfRule>
    <cfRule type="containsText" dxfId="1798" priority="594" operator="containsText" text="Menor">
      <formula>NOT(ISERROR(SEARCH("Menor",AC20)))</formula>
    </cfRule>
    <cfRule type="containsText" dxfId="1797" priority="595" operator="containsText" text="Leve">
      <formula>NOT(ISERROR(SEARCH("Leve",AC20)))</formula>
    </cfRule>
  </conditionalFormatting>
  <conditionalFormatting sqref="AG20">
    <cfRule type="containsText" dxfId="1796" priority="582" operator="containsText" text="Extremo">
      <formula>NOT(ISERROR(SEARCH("Extremo",AG20)))</formula>
    </cfRule>
    <cfRule type="containsText" dxfId="1795" priority="583" operator="containsText" text="Alto">
      <formula>NOT(ISERROR(SEARCH("Alto",AG20)))</formula>
    </cfRule>
    <cfRule type="containsText" dxfId="1794" priority="584" operator="containsText" text="Moderado">
      <formula>NOT(ISERROR(SEARCH("Moderado",AG20)))</formula>
    </cfRule>
    <cfRule type="containsText" dxfId="1793" priority="585" operator="containsText" text="Menor">
      <formula>NOT(ISERROR(SEARCH("Menor",AG20)))</formula>
    </cfRule>
    <cfRule type="containsText" dxfId="1792" priority="586" operator="containsText" text="Bajo">
      <formula>NOT(ISERROR(SEARCH("Bajo",AG20)))</formula>
    </cfRule>
    <cfRule type="containsText" dxfId="1791" priority="587" operator="containsText" text="Moderado">
      <formula>NOT(ISERROR(SEARCH("Moderado",AG20)))</formula>
    </cfRule>
    <cfRule type="containsText" dxfId="1790" priority="588" operator="containsText" text="Extremo">
      <formula>NOT(ISERROR(SEARCH("Extremo",AG20)))</formula>
    </cfRule>
    <cfRule type="containsText" dxfId="1789" priority="589" operator="containsText" text="Baja">
      <formula>NOT(ISERROR(SEARCH("Baja",AG20)))</formula>
    </cfRule>
    <cfRule type="containsText" dxfId="1788" priority="590" operator="containsText" text="Alto">
      <formula>NOT(ISERROR(SEARCH("Alto",AG20)))</formula>
    </cfRule>
  </conditionalFormatting>
  <conditionalFormatting sqref="AE20:AE24">
    <cfRule type="containsText" dxfId="1787" priority="572" operator="containsText" text="Catastrófico">
      <formula>NOT(ISERROR(SEARCH("Catastrófico",AE20)))</formula>
    </cfRule>
    <cfRule type="containsText" dxfId="1786" priority="573" operator="containsText" text="Moderado">
      <formula>NOT(ISERROR(SEARCH("Moderado",AE20)))</formula>
    </cfRule>
    <cfRule type="containsText" dxfId="1785" priority="574" operator="containsText" text="Menor">
      <formula>NOT(ISERROR(SEARCH("Menor",AE20)))</formula>
    </cfRule>
    <cfRule type="containsText" dxfId="1784" priority="575" operator="containsText" text="Leve">
      <formula>NOT(ISERROR(SEARCH("Leve",AE20)))</formula>
    </cfRule>
    <cfRule type="containsText" dxfId="1783" priority="576" operator="containsText" text="Mayor">
      <formula>NOT(ISERROR(SEARCH("Mayor",AE20)))</formula>
    </cfRule>
  </conditionalFormatting>
  <conditionalFormatting sqref="Y25:Y29">
    <cfRule type="containsText" dxfId="1782" priority="566" operator="containsText" text="Muy Alta">
      <formula>NOT(ISERROR(SEARCH("Muy Alta",Y25)))</formula>
    </cfRule>
    <cfRule type="containsText" dxfId="1781" priority="567" operator="containsText" text="Alta">
      <formula>NOT(ISERROR(SEARCH("Alta",Y25)))</formula>
    </cfRule>
    <cfRule type="containsText" dxfId="1780" priority="568" operator="containsText" text="Media">
      <formula>NOT(ISERROR(SEARCH("Media",Y25)))</formula>
    </cfRule>
    <cfRule type="containsText" dxfId="1779" priority="569" operator="containsText" text="Muy Baja">
      <formula>NOT(ISERROR(SEARCH("Muy Baja",Y25)))</formula>
    </cfRule>
    <cfRule type="containsText" dxfId="1778" priority="570" operator="containsText" text="Baja">
      <formula>NOT(ISERROR(SEARCH("Baja",Y25)))</formula>
    </cfRule>
    <cfRule type="containsText" dxfId="1777" priority="571" operator="containsText" text="Muy Baja">
      <formula>NOT(ISERROR(SEARCH("Muy Baja",Y25)))</formula>
    </cfRule>
  </conditionalFormatting>
  <conditionalFormatting sqref="AC25:AC29">
    <cfRule type="containsText" dxfId="1776" priority="561" operator="containsText" text="Catastrófico">
      <formula>NOT(ISERROR(SEARCH("Catastrófico",AC25)))</formula>
    </cfRule>
    <cfRule type="containsText" dxfId="1775" priority="562" operator="containsText" text="Mayor">
      <formula>NOT(ISERROR(SEARCH("Mayor",AC25)))</formula>
    </cfRule>
    <cfRule type="containsText" dxfId="1774" priority="563" operator="containsText" text="Moderado">
      <formula>NOT(ISERROR(SEARCH("Moderado",AC25)))</formula>
    </cfRule>
    <cfRule type="containsText" dxfId="1773" priority="564" operator="containsText" text="Menor">
      <formula>NOT(ISERROR(SEARCH("Menor",AC25)))</formula>
    </cfRule>
    <cfRule type="containsText" dxfId="1772" priority="565" operator="containsText" text="Leve">
      <formula>NOT(ISERROR(SEARCH("Leve",AC25)))</formula>
    </cfRule>
  </conditionalFormatting>
  <conditionalFormatting sqref="AG25">
    <cfRule type="containsText" dxfId="1771" priority="552" operator="containsText" text="Extremo">
      <formula>NOT(ISERROR(SEARCH("Extremo",AG25)))</formula>
    </cfRule>
    <cfRule type="containsText" dxfId="1770" priority="553" operator="containsText" text="Alto">
      <formula>NOT(ISERROR(SEARCH("Alto",AG25)))</formula>
    </cfRule>
    <cfRule type="containsText" dxfId="1769" priority="554" operator="containsText" text="Moderado">
      <formula>NOT(ISERROR(SEARCH("Moderado",AG25)))</formula>
    </cfRule>
    <cfRule type="containsText" dxfId="1768" priority="555" operator="containsText" text="Menor">
      <formula>NOT(ISERROR(SEARCH("Menor",AG25)))</formula>
    </cfRule>
    <cfRule type="containsText" dxfId="1767" priority="556" operator="containsText" text="Bajo">
      <formula>NOT(ISERROR(SEARCH("Bajo",AG25)))</formula>
    </cfRule>
    <cfRule type="containsText" dxfId="1766" priority="557" operator="containsText" text="Moderado">
      <formula>NOT(ISERROR(SEARCH("Moderado",AG25)))</formula>
    </cfRule>
    <cfRule type="containsText" dxfId="1765" priority="558" operator="containsText" text="Extremo">
      <formula>NOT(ISERROR(SEARCH("Extremo",AG25)))</formula>
    </cfRule>
    <cfRule type="containsText" dxfId="1764" priority="559" operator="containsText" text="Baja">
      <formula>NOT(ISERROR(SEARCH("Baja",AG25)))</formula>
    </cfRule>
    <cfRule type="containsText" dxfId="1763" priority="560" operator="containsText" text="Alto">
      <formula>NOT(ISERROR(SEARCH("Alto",AG25)))</formula>
    </cfRule>
  </conditionalFormatting>
  <conditionalFormatting sqref="AE25:AE29">
    <cfRule type="containsText" dxfId="1762" priority="542" operator="containsText" text="Catastrófico">
      <formula>NOT(ISERROR(SEARCH("Catastrófico",AE25)))</formula>
    </cfRule>
    <cfRule type="containsText" dxfId="1761" priority="543" operator="containsText" text="Moderado">
      <formula>NOT(ISERROR(SEARCH("Moderado",AE25)))</formula>
    </cfRule>
    <cfRule type="containsText" dxfId="1760" priority="544" operator="containsText" text="Menor">
      <formula>NOT(ISERROR(SEARCH("Menor",AE25)))</formula>
    </cfRule>
    <cfRule type="containsText" dxfId="1759" priority="545" operator="containsText" text="Leve">
      <formula>NOT(ISERROR(SEARCH("Leve",AE25)))</formula>
    </cfRule>
    <cfRule type="containsText" dxfId="1758" priority="546" operator="containsText" text="Mayor">
      <formula>NOT(ISERROR(SEARCH("Mayor",AE25)))</formula>
    </cfRule>
  </conditionalFormatting>
  <conditionalFormatting sqref="Y30:Y34">
    <cfRule type="containsText" dxfId="1757" priority="506" operator="containsText" text="Muy Alta">
      <formula>NOT(ISERROR(SEARCH("Muy Alta",Y30)))</formula>
    </cfRule>
    <cfRule type="containsText" dxfId="1756" priority="507" operator="containsText" text="Alta">
      <formula>NOT(ISERROR(SEARCH("Alta",Y30)))</formula>
    </cfRule>
    <cfRule type="containsText" dxfId="1755" priority="508" operator="containsText" text="Media">
      <formula>NOT(ISERROR(SEARCH("Media",Y30)))</formula>
    </cfRule>
    <cfRule type="containsText" dxfId="1754" priority="509" operator="containsText" text="Muy Baja">
      <formula>NOT(ISERROR(SEARCH("Muy Baja",Y30)))</formula>
    </cfRule>
    <cfRule type="containsText" dxfId="1753" priority="510" operator="containsText" text="Baja">
      <formula>NOT(ISERROR(SEARCH("Baja",Y30)))</formula>
    </cfRule>
    <cfRule type="containsText" dxfId="1752" priority="511" operator="containsText" text="Muy Baja">
      <formula>NOT(ISERROR(SEARCH("Muy Baja",Y30)))</formula>
    </cfRule>
  </conditionalFormatting>
  <conditionalFormatting sqref="AC30:AC34">
    <cfRule type="containsText" dxfId="1751" priority="501" operator="containsText" text="Catastrófico">
      <formula>NOT(ISERROR(SEARCH("Catastrófico",AC30)))</formula>
    </cfRule>
    <cfRule type="containsText" dxfId="1750" priority="502" operator="containsText" text="Mayor">
      <formula>NOT(ISERROR(SEARCH("Mayor",AC30)))</formula>
    </cfRule>
    <cfRule type="containsText" dxfId="1749" priority="503" operator="containsText" text="Moderado">
      <formula>NOT(ISERROR(SEARCH("Moderado",AC30)))</formula>
    </cfRule>
    <cfRule type="containsText" dxfId="1748" priority="504" operator="containsText" text="Menor">
      <formula>NOT(ISERROR(SEARCH("Menor",AC30)))</formula>
    </cfRule>
    <cfRule type="containsText" dxfId="1747" priority="505" operator="containsText" text="Leve">
      <formula>NOT(ISERROR(SEARCH("Leve",AC30)))</formula>
    </cfRule>
  </conditionalFormatting>
  <conditionalFormatting sqref="AG30">
    <cfRule type="containsText" dxfId="1746" priority="492" operator="containsText" text="Extremo">
      <formula>NOT(ISERROR(SEARCH("Extremo",AG30)))</formula>
    </cfRule>
    <cfRule type="containsText" dxfId="1745" priority="493" operator="containsText" text="Alto">
      <formula>NOT(ISERROR(SEARCH("Alto",AG30)))</formula>
    </cfRule>
    <cfRule type="containsText" dxfId="1744" priority="494" operator="containsText" text="Moderado">
      <formula>NOT(ISERROR(SEARCH("Moderado",AG30)))</formula>
    </cfRule>
    <cfRule type="containsText" dxfId="1743" priority="495" operator="containsText" text="Menor">
      <formula>NOT(ISERROR(SEARCH("Menor",AG30)))</formula>
    </cfRule>
    <cfRule type="containsText" dxfId="1742" priority="496" operator="containsText" text="Bajo">
      <formula>NOT(ISERROR(SEARCH("Bajo",AG30)))</formula>
    </cfRule>
    <cfRule type="containsText" dxfId="1741" priority="497" operator="containsText" text="Moderado">
      <formula>NOT(ISERROR(SEARCH("Moderado",AG30)))</formula>
    </cfRule>
    <cfRule type="containsText" dxfId="1740" priority="498" operator="containsText" text="Extremo">
      <formula>NOT(ISERROR(SEARCH("Extremo",AG30)))</formula>
    </cfRule>
    <cfRule type="containsText" dxfId="1739" priority="499" operator="containsText" text="Baja">
      <formula>NOT(ISERROR(SEARCH("Baja",AG30)))</formula>
    </cfRule>
    <cfRule type="containsText" dxfId="1738" priority="500" operator="containsText" text="Alto">
      <formula>NOT(ISERROR(SEARCH("Alto",AG30)))</formula>
    </cfRule>
  </conditionalFormatting>
  <conditionalFormatting sqref="AE30:AE34">
    <cfRule type="containsText" dxfId="1737" priority="482" operator="containsText" text="Catastrófico">
      <formula>NOT(ISERROR(SEARCH("Catastrófico",AE30)))</formula>
    </cfRule>
    <cfRule type="containsText" dxfId="1736" priority="483" operator="containsText" text="Moderado">
      <formula>NOT(ISERROR(SEARCH("Moderado",AE30)))</formula>
    </cfRule>
    <cfRule type="containsText" dxfId="1735" priority="484" operator="containsText" text="Menor">
      <formula>NOT(ISERROR(SEARCH("Menor",AE30)))</formula>
    </cfRule>
    <cfRule type="containsText" dxfId="1734" priority="485" operator="containsText" text="Leve">
      <formula>NOT(ISERROR(SEARCH("Leve",AE30)))</formula>
    </cfRule>
    <cfRule type="containsText" dxfId="1733" priority="486" operator="containsText" text="Mayor">
      <formula>NOT(ISERROR(SEARCH("Mayor",AE30)))</formula>
    </cfRule>
  </conditionalFormatting>
  <conditionalFormatting sqref="N35 N40">
    <cfRule type="containsText" dxfId="1732" priority="471" operator="containsText" text="Extremo">
      <formula>NOT(ISERROR(SEARCH("Extremo",N35)))</formula>
    </cfRule>
    <cfRule type="containsText" dxfId="1731" priority="472" operator="containsText" text="Alto">
      <formula>NOT(ISERROR(SEARCH("Alto",N35)))</formula>
    </cfRule>
    <cfRule type="containsText" dxfId="1730" priority="473" operator="containsText" text="Bajo">
      <formula>NOT(ISERROR(SEARCH("Bajo",N35)))</formula>
    </cfRule>
    <cfRule type="containsText" dxfId="1729" priority="474" operator="containsText" text="Moderado">
      <formula>NOT(ISERROR(SEARCH("Moderado",N35)))</formula>
    </cfRule>
    <cfRule type="containsText" dxfId="1728" priority="475" operator="containsText" text="Extremo">
      <formula>NOT(ISERROR(SEARCH("Extremo",N35)))</formula>
    </cfRule>
  </conditionalFormatting>
  <conditionalFormatting sqref="I35 I40 I45">
    <cfRule type="containsText" dxfId="1727" priority="442" operator="containsText" text="Muy Baja">
      <formula>NOT(ISERROR(SEARCH("Muy Baja",I35)))</formula>
    </cfRule>
    <cfRule type="containsText" dxfId="1726" priority="443" operator="containsText" text="Baja">
      <formula>NOT(ISERROR(SEARCH("Baja",I35)))</formula>
    </cfRule>
    <cfRule type="containsText" dxfId="1725" priority="445" operator="containsText" text="Muy Alta">
      <formula>NOT(ISERROR(SEARCH("Muy Alta",I35)))</formula>
    </cfRule>
    <cfRule type="containsText" dxfId="1724" priority="446" operator="containsText" text="Alta">
      <formula>NOT(ISERROR(SEARCH("Alta",I35)))</formula>
    </cfRule>
    <cfRule type="containsText" dxfId="1723" priority="447" operator="containsText" text="Media">
      <formula>NOT(ISERROR(SEARCH("Media",I35)))</formula>
    </cfRule>
    <cfRule type="containsText" dxfId="1722" priority="448" operator="containsText" text="Media">
      <formula>NOT(ISERROR(SEARCH("Media",I35)))</formula>
    </cfRule>
    <cfRule type="containsText" dxfId="1721" priority="449" operator="containsText" text="Media">
      <formula>NOT(ISERROR(SEARCH("Media",I35)))</formula>
    </cfRule>
    <cfRule type="containsText" dxfId="1720" priority="450" operator="containsText" text="Muy Baja">
      <formula>NOT(ISERROR(SEARCH("Muy Baja",I35)))</formula>
    </cfRule>
    <cfRule type="containsText" dxfId="1719" priority="451" operator="containsText" text="Baja">
      <formula>NOT(ISERROR(SEARCH("Baja",I35)))</formula>
    </cfRule>
    <cfRule type="containsText" dxfId="1718" priority="452" operator="containsText" text="Muy Baja">
      <formula>NOT(ISERROR(SEARCH("Muy Baja",I35)))</formula>
    </cfRule>
    <cfRule type="containsText" dxfId="1717" priority="453" operator="containsText" text="Muy Baja">
      <formula>NOT(ISERROR(SEARCH("Muy Baja",I35)))</formula>
    </cfRule>
    <cfRule type="containsText" dxfId="1716" priority="454" operator="containsText" text="Muy Baja">
      <formula>NOT(ISERROR(SEARCH("Muy Baja",I35)))</formula>
    </cfRule>
    <cfRule type="containsText" dxfId="1715" priority="455" operator="containsText" text="Muy Baja'Tabla probabilidad'!">
      <formula>NOT(ISERROR(SEARCH("Muy Baja'Tabla probabilidad'!",I35)))</formula>
    </cfRule>
    <cfRule type="containsText" dxfId="1714" priority="456" operator="containsText" text="Muy bajo">
      <formula>NOT(ISERROR(SEARCH("Muy bajo",I35)))</formula>
    </cfRule>
    <cfRule type="containsText" dxfId="1713" priority="457" operator="containsText" text="Alta">
      <formula>NOT(ISERROR(SEARCH("Alta",I35)))</formula>
    </cfRule>
    <cfRule type="containsText" dxfId="1712" priority="458" operator="containsText" text="Media">
      <formula>NOT(ISERROR(SEARCH("Media",I35)))</formula>
    </cfRule>
    <cfRule type="containsText" dxfId="1711" priority="459" operator="containsText" text="Baja">
      <formula>NOT(ISERROR(SEARCH("Baja",I35)))</formula>
    </cfRule>
    <cfRule type="containsText" dxfId="1710" priority="460" operator="containsText" text="Muy baja">
      <formula>NOT(ISERROR(SEARCH("Muy baja",I35)))</formula>
    </cfRule>
    <cfRule type="cellIs" dxfId="1709" priority="463" operator="between">
      <formula>1</formula>
      <formula>2</formula>
    </cfRule>
    <cfRule type="cellIs" dxfId="1708" priority="464" operator="between">
      <formula>0</formula>
      <formula>2</formula>
    </cfRule>
  </conditionalFormatting>
  <conditionalFormatting sqref="I35 I40 I45">
    <cfRule type="containsText" dxfId="1707" priority="444" operator="containsText" text="Muy Alta">
      <formula>NOT(ISERROR(SEARCH("Muy Alta",I35)))</formula>
    </cfRule>
  </conditionalFormatting>
  <conditionalFormatting sqref="Y35:Y39">
    <cfRule type="containsText" dxfId="1706" priority="436" operator="containsText" text="Muy Alta">
      <formula>NOT(ISERROR(SEARCH("Muy Alta",Y35)))</formula>
    </cfRule>
    <cfRule type="containsText" dxfId="1705" priority="437" operator="containsText" text="Alta">
      <formula>NOT(ISERROR(SEARCH("Alta",Y35)))</formula>
    </cfRule>
    <cfRule type="containsText" dxfId="1704" priority="438" operator="containsText" text="Media">
      <formula>NOT(ISERROR(SEARCH("Media",Y35)))</formula>
    </cfRule>
    <cfRule type="containsText" dxfId="1703" priority="439" operator="containsText" text="Muy Baja">
      <formula>NOT(ISERROR(SEARCH("Muy Baja",Y35)))</formula>
    </cfRule>
    <cfRule type="containsText" dxfId="1702" priority="440" operator="containsText" text="Baja">
      <formula>NOT(ISERROR(SEARCH("Baja",Y35)))</formula>
    </cfRule>
    <cfRule type="containsText" dxfId="1701" priority="441" operator="containsText" text="Muy Baja">
      <formula>NOT(ISERROR(SEARCH("Muy Baja",Y35)))</formula>
    </cfRule>
  </conditionalFormatting>
  <conditionalFormatting sqref="AC35:AC39">
    <cfRule type="containsText" dxfId="1700" priority="431" operator="containsText" text="Catastrófico">
      <formula>NOT(ISERROR(SEARCH("Catastrófico",AC35)))</formula>
    </cfRule>
    <cfRule type="containsText" dxfId="1699" priority="432" operator="containsText" text="Mayor">
      <formula>NOT(ISERROR(SEARCH("Mayor",AC35)))</formula>
    </cfRule>
    <cfRule type="containsText" dxfId="1698" priority="433" operator="containsText" text="Moderado">
      <formula>NOT(ISERROR(SEARCH("Moderado",AC35)))</formula>
    </cfRule>
    <cfRule type="containsText" dxfId="1697" priority="434" operator="containsText" text="Menor">
      <formula>NOT(ISERROR(SEARCH("Menor",AC35)))</formula>
    </cfRule>
    <cfRule type="containsText" dxfId="1696" priority="435" operator="containsText" text="Leve">
      <formula>NOT(ISERROR(SEARCH("Leve",AC35)))</formula>
    </cfRule>
  </conditionalFormatting>
  <conditionalFormatting sqref="AG35">
    <cfRule type="containsText" dxfId="1695" priority="422" operator="containsText" text="Extremo">
      <formula>NOT(ISERROR(SEARCH("Extremo",AG35)))</formula>
    </cfRule>
    <cfRule type="containsText" dxfId="1694" priority="423" operator="containsText" text="Alto">
      <formula>NOT(ISERROR(SEARCH("Alto",AG35)))</formula>
    </cfRule>
    <cfRule type="containsText" dxfId="1693" priority="424" operator="containsText" text="Moderado">
      <formula>NOT(ISERROR(SEARCH("Moderado",AG35)))</formula>
    </cfRule>
    <cfRule type="containsText" dxfId="1692" priority="425" operator="containsText" text="Menor">
      <formula>NOT(ISERROR(SEARCH("Menor",AG35)))</formula>
    </cfRule>
    <cfRule type="containsText" dxfId="1691" priority="426" operator="containsText" text="Bajo">
      <formula>NOT(ISERROR(SEARCH("Bajo",AG35)))</formula>
    </cfRule>
    <cfRule type="containsText" dxfId="1690" priority="427" operator="containsText" text="Moderado">
      <formula>NOT(ISERROR(SEARCH("Moderado",AG35)))</formula>
    </cfRule>
    <cfRule type="containsText" dxfId="1689" priority="428" operator="containsText" text="Extremo">
      <formula>NOT(ISERROR(SEARCH("Extremo",AG35)))</formula>
    </cfRule>
    <cfRule type="containsText" dxfId="1688" priority="429" operator="containsText" text="Baja">
      <formula>NOT(ISERROR(SEARCH("Baja",AG35)))</formula>
    </cfRule>
    <cfRule type="containsText" dxfId="1687" priority="430" operator="containsText" text="Alto">
      <formula>NOT(ISERROR(SEARCH("Alto",AG35)))</formula>
    </cfRule>
  </conditionalFormatting>
  <conditionalFormatting sqref="AE35:AE39">
    <cfRule type="containsText" dxfId="1686" priority="412" operator="containsText" text="Catastrófico">
      <formula>NOT(ISERROR(SEARCH("Catastrófico",AE35)))</formula>
    </cfRule>
    <cfRule type="containsText" dxfId="1685" priority="413" operator="containsText" text="Moderado">
      <formula>NOT(ISERROR(SEARCH("Moderado",AE35)))</formula>
    </cfRule>
    <cfRule type="containsText" dxfId="1684" priority="414" operator="containsText" text="Menor">
      <formula>NOT(ISERROR(SEARCH("Menor",AE35)))</formula>
    </cfRule>
    <cfRule type="containsText" dxfId="1683" priority="415" operator="containsText" text="Leve">
      <formula>NOT(ISERROR(SEARCH("Leve",AE35)))</formula>
    </cfRule>
    <cfRule type="containsText" dxfId="1682" priority="416" operator="containsText" text="Mayor">
      <formula>NOT(ISERROR(SEARCH("Mayor",AE35)))</formula>
    </cfRule>
  </conditionalFormatting>
  <conditionalFormatting sqref="Y40:Y44">
    <cfRule type="containsText" dxfId="1681" priority="346" operator="containsText" text="Muy Alta">
      <formula>NOT(ISERROR(SEARCH("Muy Alta",Y40)))</formula>
    </cfRule>
    <cfRule type="containsText" dxfId="1680" priority="347" operator="containsText" text="Alta">
      <formula>NOT(ISERROR(SEARCH("Alta",Y40)))</formula>
    </cfRule>
    <cfRule type="containsText" dxfId="1679" priority="348" operator="containsText" text="Media">
      <formula>NOT(ISERROR(SEARCH("Media",Y40)))</formula>
    </cfRule>
    <cfRule type="containsText" dxfId="1678" priority="349" operator="containsText" text="Muy Baja">
      <formula>NOT(ISERROR(SEARCH("Muy Baja",Y40)))</formula>
    </cfRule>
    <cfRule type="containsText" dxfId="1677" priority="350" operator="containsText" text="Baja">
      <formula>NOT(ISERROR(SEARCH("Baja",Y40)))</formula>
    </cfRule>
    <cfRule type="containsText" dxfId="1676" priority="351" operator="containsText" text="Muy Baja">
      <formula>NOT(ISERROR(SEARCH("Muy Baja",Y40)))</formula>
    </cfRule>
  </conditionalFormatting>
  <conditionalFormatting sqref="AC40:AC44">
    <cfRule type="containsText" dxfId="1675" priority="341" operator="containsText" text="Catastrófico">
      <formula>NOT(ISERROR(SEARCH("Catastrófico",AC40)))</formula>
    </cfRule>
    <cfRule type="containsText" dxfId="1674" priority="342" operator="containsText" text="Mayor">
      <formula>NOT(ISERROR(SEARCH("Mayor",AC40)))</formula>
    </cfRule>
    <cfRule type="containsText" dxfId="1673" priority="343" operator="containsText" text="Moderado">
      <formula>NOT(ISERROR(SEARCH("Moderado",AC40)))</formula>
    </cfRule>
    <cfRule type="containsText" dxfId="1672" priority="344" operator="containsText" text="Menor">
      <formula>NOT(ISERROR(SEARCH("Menor",AC40)))</formula>
    </cfRule>
    <cfRule type="containsText" dxfId="1671" priority="345" operator="containsText" text="Leve">
      <formula>NOT(ISERROR(SEARCH("Leve",AC40)))</formula>
    </cfRule>
  </conditionalFormatting>
  <conditionalFormatting sqref="AG40">
    <cfRule type="containsText" dxfId="1670" priority="332" operator="containsText" text="Extremo">
      <formula>NOT(ISERROR(SEARCH("Extremo",AG40)))</formula>
    </cfRule>
    <cfRule type="containsText" dxfId="1669" priority="333" operator="containsText" text="Alto">
      <formula>NOT(ISERROR(SEARCH("Alto",AG40)))</formula>
    </cfRule>
    <cfRule type="containsText" dxfId="1668" priority="334" operator="containsText" text="Moderado">
      <formula>NOT(ISERROR(SEARCH("Moderado",AG40)))</formula>
    </cfRule>
    <cfRule type="containsText" dxfId="1667" priority="335" operator="containsText" text="Menor">
      <formula>NOT(ISERROR(SEARCH("Menor",AG40)))</formula>
    </cfRule>
    <cfRule type="containsText" dxfId="1666" priority="336" operator="containsText" text="Bajo">
      <formula>NOT(ISERROR(SEARCH("Bajo",AG40)))</formula>
    </cfRule>
    <cfRule type="containsText" dxfId="1665" priority="337" operator="containsText" text="Moderado">
      <formula>NOT(ISERROR(SEARCH("Moderado",AG40)))</formula>
    </cfRule>
    <cfRule type="containsText" dxfId="1664" priority="338" operator="containsText" text="Extremo">
      <formula>NOT(ISERROR(SEARCH("Extremo",AG40)))</formula>
    </cfRule>
    <cfRule type="containsText" dxfId="1663" priority="339" operator="containsText" text="Baja">
      <formula>NOT(ISERROR(SEARCH("Baja",AG40)))</formula>
    </cfRule>
    <cfRule type="containsText" dxfId="1662" priority="340" operator="containsText" text="Alto">
      <formula>NOT(ISERROR(SEARCH("Alto",AG40)))</formula>
    </cfRule>
  </conditionalFormatting>
  <conditionalFormatting sqref="AE40:AE44">
    <cfRule type="containsText" dxfId="1661" priority="322" operator="containsText" text="Catastrófico">
      <formula>NOT(ISERROR(SEARCH("Catastrófico",AE40)))</formula>
    </cfRule>
    <cfRule type="containsText" dxfId="1660" priority="323" operator="containsText" text="Moderado">
      <formula>NOT(ISERROR(SEARCH("Moderado",AE40)))</formula>
    </cfRule>
    <cfRule type="containsText" dxfId="1659" priority="324" operator="containsText" text="Menor">
      <formula>NOT(ISERROR(SEARCH("Menor",AE40)))</formula>
    </cfRule>
    <cfRule type="containsText" dxfId="1658" priority="325" operator="containsText" text="Leve">
      <formula>NOT(ISERROR(SEARCH("Leve",AE40)))</formula>
    </cfRule>
    <cfRule type="containsText" dxfId="1657" priority="326" operator="containsText" text="Mayor">
      <formula>NOT(ISERROR(SEARCH("Mayor",AE40)))</formula>
    </cfRule>
  </conditionalFormatting>
  <conditionalFormatting sqref="N45">
    <cfRule type="containsText" dxfId="1656" priority="317" operator="containsText" text="Extremo">
      <formula>NOT(ISERROR(SEARCH("Extremo",N45)))</formula>
    </cfRule>
    <cfRule type="containsText" dxfId="1655" priority="318" operator="containsText" text="Alto">
      <formula>NOT(ISERROR(SEARCH("Alto",N45)))</formula>
    </cfRule>
    <cfRule type="containsText" dxfId="1654" priority="319" operator="containsText" text="Bajo">
      <formula>NOT(ISERROR(SEARCH("Bajo",N45)))</formula>
    </cfRule>
    <cfRule type="containsText" dxfId="1653" priority="320" operator="containsText" text="Moderado">
      <formula>NOT(ISERROR(SEARCH("Moderado",N45)))</formula>
    </cfRule>
    <cfRule type="containsText" dxfId="1652" priority="321" operator="containsText" text="Extremo">
      <formula>NOT(ISERROR(SEARCH("Extremo",N45)))</formula>
    </cfRule>
  </conditionalFormatting>
  <conditionalFormatting sqref="Y45:Y49">
    <cfRule type="containsText" dxfId="1651" priority="276" operator="containsText" text="Muy Alta">
      <formula>NOT(ISERROR(SEARCH("Muy Alta",Y45)))</formula>
    </cfRule>
    <cfRule type="containsText" dxfId="1650" priority="277" operator="containsText" text="Alta">
      <formula>NOT(ISERROR(SEARCH("Alta",Y45)))</formula>
    </cfRule>
    <cfRule type="containsText" dxfId="1649" priority="278" operator="containsText" text="Media">
      <formula>NOT(ISERROR(SEARCH("Media",Y45)))</formula>
    </cfRule>
    <cfRule type="containsText" dxfId="1648" priority="279" operator="containsText" text="Muy Baja">
      <formula>NOT(ISERROR(SEARCH("Muy Baja",Y45)))</formula>
    </cfRule>
    <cfRule type="containsText" dxfId="1647" priority="280" operator="containsText" text="Baja">
      <formula>NOT(ISERROR(SEARCH("Baja",Y45)))</formula>
    </cfRule>
    <cfRule type="containsText" dxfId="1646" priority="281" operator="containsText" text="Muy Baja">
      <formula>NOT(ISERROR(SEARCH("Muy Baja",Y45)))</formula>
    </cfRule>
  </conditionalFormatting>
  <conditionalFormatting sqref="AC45:AC49">
    <cfRule type="containsText" dxfId="1645" priority="271" operator="containsText" text="Catastrófico">
      <formula>NOT(ISERROR(SEARCH("Catastrófico",AC45)))</formula>
    </cfRule>
    <cfRule type="containsText" dxfId="1644" priority="272" operator="containsText" text="Mayor">
      <formula>NOT(ISERROR(SEARCH("Mayor",AC45)))</formula>
    </cfRule>
    <cfRule type="containsText" dxfId="1643" priority="273" operator="containsText" text="Moderado">
      <formula>NOT(ISERROR(SEARCH("Moderado",AC45)))</formula>
    </cfRule>
    <cfRule type="containsText" dxfId="1642" priority="274" operator="containsText" text="Menor">
      <formula>NOT(ISERROR(SEARCH("Menor",AC45)))</formula>
    </cfRule>
    <cfRule type="containsText" dxfId="1641" priority="275" operator="containsText" text="Leve">
      <formula>NOT(ISERROR(SEARCH("Leve",AC45)))</formula>
    </cfRule>
  </conditionalFormatting>
  <conditionalFormatting sqref="AG45">
    <cfRule type="containsText" dxfId="1640" priority="262" operator="containsText" text="Extremo">
      <formula>NOT(ISERROR(SEARCH("Extremo",AG45)))</formula>
    </cfRule>
    <cfRule type="containsText" dxfId="1639" priority="263" operator="containsText" text="Alto">
      <formula>NOT(ISERROR(SEARCH("Alto",AG45)))</formula>
    </cfRule>
    <cfRule type="containsText" dxfId="1638" priority="264" operator="containsText" text="Moderado">
      <formula>NOT(ISERROR(SEARCH("Moderado",AG45)))</formula>
    </cfRule>
    <cfRule type="containsText" dxfId="1637" priority="265" operator="containsText" text="Menor">
      <formula>NOT(ISERROR(SEARCH("Menor",AG45)))</formula>
    </cfRule>
    <cfRule type="containsText" dxfId="1636" priority="266" operator="containsText" text="Bajo">
      <formula>NOT(ISERROR(SEARCH("Bajo",AG45)))</formula>
    </cfRule>
    <cfRule type="containsText" dxfId="1635" priority="267" operator="containsText" text="Moderado">
      <formula>NOT(ISERROR(SEARCH("Moderado",AG45)))</formula>
    </cfRule>
    <cfRule type="containsText" dxfId="1634" priority="268" operator="containsText" text="Extremo">
      <formula>NOT(ISERROR(SEARCH("Extremo",AG45)))</formula>
    </cfRule>
    <cfRule type="containsText" dxfId="1633" priority="269" operator="containsText" text="Baja">
      <formula>NOT(ISERROR(SEARCH("Baja",AG45)))</formula>
    </cfRule>
    <cfRule type="containsText" dxfId="1632" priority="270" operator="containsText" text="Alto">
      <formula>NOT(ISERROR(SEARCH("Alto",AG45)))</formula>
    </cfRule>
  </conditionalFormatting>
  <conditionalFormatting sqref="AE45:AE49">
    <cfRule type="containsText" dxfId="1631" priority="252" operator="containsText" text="Catastrófico">
      <formula>NOT(ISERROR(SEARCH("Catastrófico",AE45)))</formula>
    </cfRule>
    <cfRule type="containsText" dxfId="1630" priority="253" operator="containsText" text="Moderado">
      <formula>NOT(ISERROR(SEARCH("Moderado",AE45)))</formula>
    </cfRule>
    <cfRule type="containsText" dxfId="1629" priority="254" operator="containsText" text="Menor">
      <formula>NOT(ISERROR(SEARCH("Menor",AE45)))</formula>
    </cfRule>
    <cfRule type="containsText" dxfId="1628" priority="255" operator="containsText" text="Leve">
      <formula>NOT(ISERROR(SEARCH("Leve",AE45)))</formula>
    </cfRule>
    <cfRule type="containsText" dxfId="1627" priority="256" operator="containsText" text="Mayor">
      <formula>NOT(ISERROR(SEARCH("Mayor",AE45)))</formula>
    </cfRule>
  </conditionalFormatting>
  <dataValidations count="1">
    <dataValidation allowBlank="1" showInputMessage="1" showErrorMessage="1" prompt="Enunciar cuál es el control" sqref="P13 P10:P11 P20:P22 P27:P28 P36:P37"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89" operator="containsText" id="{85F911A9-FF11-4B11-A4CC-F406EAB53E70}">
            <xm:f>NOT(ISERROR(SEARCH('Tabla probabilidad'!$B$5,I10)))</xm:f>
            <xm:f>'Tabla probabilidad'!$B$5</xm:f>
            <x14:dxf>
              <font>
                <color rgb="FF006100"/>
              </font>
              <fill>
                <patternFill>
                  <bgColor rgb="FFC6EFCE"/>
                </patternFill>
              </fill>
            </x14:dxf>
          </x14:cfRule>
          <x14:cfRule type="containsText" priority="890" operator="containsText" id="{C222FDBF-3C08-4113-9351-76033CF06434}">
            <xm:f>NOT(ISERROR(SEARCH('Tabla probabilidad'!$B$5,I10)))</xm:f>
            <xm:f>'Tabla probabilidad'!$B$5</xm:f>
            <x14:dxf>
              <font>
                <color rgb="FF9C0006"/>
              </font>
              <fill>
                <patternFill>
                  <bgColor rgb="FFFFC7CE"/>
                </patternFill>
              </fill>
            </x14:dxf>
          </x14:cfRule>
          <xm:sqref>I10 I15</xm:sqref>
        </x14:conditionalFormatting>
        <x14:conditionalFormatting xmlns:xm="http://schemas.microsoft.com/office/excel/2006/main">
          <x14:cfRule type="containsText" priority="621" operator="containsText" id="{130BBF8F-6F36-4C1F-BB40-DA538C9DA4BA}">
            <xm:f>NOT(ISERROR(SEARCH('Tabla probabilidad'!$B$5,I20)))</xm:f>
            <xm:f>'Tabla probabilidad'!$B$5</xm:f>
            <x14:dxf>
              <font>
                <color rgb="FF006100"/>
              </font>
              <fill>
                <patternFill>
                  <bgColor rgb="FFC6EFCE"/>
                </patternFill>
              </fill>
            </x14:dxf>
          </x14:cfRule>
          <x14:cfRule type="containsText" priority="622" operator="containsText" id="{0DBD8F32-72F4-47FE-A8E8-92CA123A277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461" operator="containsText" id="{DF7D542B-1BF1-4317-8F9F-9E217298398A}">
            <xm:f>NOT(ISERROR(SEARCH('Tabla probabilidad'!$B$5,I35)))</xm:f>
            <xm:f>'Tabla probabilidad'!$B$5</xm:f>
            <x14:dxf>
              <font>
                <color rgb="FF006100"/>
              </font>
              <fill>
                <patternFill>
                  <bgColor rgb="FFC6EFCE"/>
                </patternFill>
              </fill>
            </x14:dxf>
          </x14:cfRule>
          <x14:cfRule type="containsText" priority="462" operator="containsText" id="{588CF624-76F0-4DA9-B250-68F531E8679C}">
            <xm:f>NOT(ISERROR(SEARCH('Tabla probabilidad'!$B$5,I35)))</xm:f>
            <xm:f>'Tabla probabilidad'!$B$5</xm:f>
            <x14:dxf>
              <font>
                <color rgb="FF9C0006"/>
              </font>
              <fill>
                <patternFill>
                  <bgColor rgb="FFFFC7CE"/>
                </patternFill>
              </fill>
            </x14:dxf>
          </x14:cfRule>
          <xm:sqref>I35 I40 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AN20 AN25 AN30 AN35 AN40 AN45 AN15</xm:sqref>
        </x14:dataValidation>
        <x14:dataValidation type="list" allowBlank="1" showInputMessage="1" showErrorMessage="1" xr:uid="{00000000-0002-0000-0400-000002000000}">
          <x14:formula1>
            <xm:f>LISTA!$K$3:$K$6</xm:f>
          </x14:formula1>
          <xm:sqref>AH10 AH20 AH25 AH30 AH35 AH40 AH45 AH15</xm:sqref>
        </x14:dataValidation>
        <x14:dataValidation type="list" allowBlank="1" showInputMessage="1" showErrorMessage="1" xr:uid="{00000000-0002-0000-0400-000003000000}">
          <x14:formula1>
            <xm:f>LISTA!$C$3:$C$10</xm:f>
          </x14:formula1>
          <xm:sqref>G20:G49 G10:G15</xm:sqref>
        </x14:dataValidation>
        <x14:dataValidation type="list" allowBlank="1" showInputMessage="1" showErrorMessage="1" xr:uid="{00000000-0002-0000-0400-000004000000}">
          <x14:formula1>
            <xm:f>LISTA!$D$3:$D$31</xm:f>
          </x14:formula1>
          <xm:sqref>K20:K49 K10:K15</xm:sqref>
        </x14:dataValidation>
        <x14:dataValidation type="list" allowBlank="1" showInputMessage="1" showErrorMessage="1" xr:uid="{00000000-0002-0000-0400-000005000000}">
          <x14:formula1>
            <xm:f>LISTA!$B$3:$B$9</xm:f>
          </x14:formula1>
          <xm:sqref>C20:C49 C10:C15</xm:sqref>
        </x14:dataValidation>
        <x14:dataValidation type="list" allowBlank="1" showInputMessage="1" showErrorMessage="1" xr:uid="{00000000-0002-0000-0400-000006000000}">
          <x14:formula1>
            <xm:f>LISTA!$E$3:$E$5</xm:f>
          </x14:formula1>
          <xm:sqref>R10:R49</xm:sqref>
        </x14:dataValidation>
        <x14:dataValidation type="list" allowBlank="1" showInputMessage="1" showErrorMessage="1" xr:uid="{00000000-0002-0000-0400-000007000000}">
          <x14:formula1>
            <xm:f>LISTA!$F$3:$F$4</xm:f>
          </x14:formula1>
          <xm:sqref>S10:S49</xm:sqref>
        </x14:dataValidation>
        <x14:dataValidation type="list" allowBlank="1" showInputMessage="1" showErrorMessage="1" xr:uid="{00000000-0002-0000-0400-000008000000}">
          <x14:formula1>
            <xm:f>LISTA!$G$3:$G$4</xm:f>
          </x14:formula1>
          <xm:sqref>U10:U49</xm:sqref>
        </x14:dataValidation>
        <x14:dataValidation type="list" allowBlank="1" showInputMessage="1" showErrorMessage="1" xr:uid="{00000000-0002-0000-0400-000009000000}">
          <x14:formula1>
            <xm:f>LISTA!$H$3:$H$4</xm:f>
          </x14:formula1>
          <xm:sqref>V10:V49</xm:sqref>
        </x14:dataValidation>
        <x14:dataValidation type="list" allowBlank="1" showInputMessage="1" showErrorMessage="1" xr:uid="{00000000-0002-0000-0400-00000A000000}">
          <x14:formula1>
            <xm:f>LISTA!$I$3:$I$4</xm:f>
          </x14:formula1>
          <xm:sqref>W10:W49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H6" sqref="H6"/>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31" t="s">
        <v>12</v>
      </c>
      <c r="B3" s="431"/>
      <c r="C3" s="431"/>
      <c r="D3" s="431"/>
      <c r="E3" s="431"/>
      <c r="F3" s="431"/>
      <c r="G3" s="431"/>
      <c r="H3" s="431"/>
    </row>
    <row r="4" spans="1:9">
      <c r="A4" s="431"/>
      <c r="B4" s="431"/>
      <c r="C4" s="431"/>
      <c r="D4" s="431"/>
      <c r="E4" s="431"/>
      <c r="F4" s="431"/>
      <c r="G4" s="431"/>
      <c r="H4" s="431"/>
    </row>
    <row r="5" spans="1:9" ht="33" thickBot="1">
      <c r="A5" s="19"/>
      <c r="B5" s="19"/>
      <c r="C5" s="19"/>
      <c r="D5" s="19"/>
      <c r="E5" s="19"/>
      <c r="F5" s="19"/>
      <c r="G5" s="19"/>
      <c r="H5" s="19"/>
    </row>
    <row r="6" spans="1:9" ht="71.25" customHeight="1" thickBot="1">
      <c r="A6" s="432" t="s">
        <v>12</v>
      </c>
      <c r="B6" s="84" t="s">
        <v>93</v>
      </c>
      <c r="C6" s="85" t="s">
        <v>94</v>
      </c>
      <c r="D6" s="85" t="s">
        <v>95</v>
      </c>
      <c r="E6" s="85" t="s">
        <v>96</v>
      </c>
      <c r="F6" s="85" t="s">
        <v>97</v>
      </c>
      <c r="G6" s="147" t="s">
        <v>98</v>
      </c>
      <c r="H6" s="84" t="s">
        <v>99</v>
      </c>
      <c r="I6" s="84" t="s">
        <v>345</v>
      </c>
    </row>
    <row r="7" spans="1:9" ht="265.5" customHeight="1" thickBot="1">
      <c r="A7" s="433"/>
      <c r="B7" s="20" t="s">
        <v>100</v>
      </c>
      <c r="C7" s="20" t="s">
        <v>101</v>
      </c>
      <c r="D7" s="20" t="s">
        <v>102</v>
      </c>
      <c r="E7" s="20" t="s">
        <v>103</v>
      </c>
      <c r="F7" s="20" t="s">
        <v>104</v>
      </c>
      <c r="G7" s="21" t="s">
        <v>105</v>
      </c>
      <c r="H7" s="157" t="s">
        <v>106</v>
      </c>
      <c r="I7" s="157" t="s">
        <v>346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7" sqref="C7"/>
    </sheetView>
  </sheetViews>
  <sheetFormatPr baseColWidth="10" defaultRowHeight="14.4"/>
  <cols>
    <col min="2" max="2" width="24.109375" customWidth="1"/>
    <col min="3" max="3" width="75.6640625" customWidth="1"/>
    <col min="4" max="4" width="29.88671875" customWidth="1"/>
    <col min="32" max="137" width="11.44140625" style="7"/>
  </cols>
  <sheetData>
    <row r="1" spans="1:31" s="7" customFormat="1"/>
    <row r="2" spans="1:31" ht="22.8">
      <c r="A2" s="7"/>
      <c r="B2" s="434" t="s">
        <v>107</v>
      </c>
      <c r="C2" s="434"/>
      <c r="D2" s="43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1" t="s">
        <v>110</v>
      </c>
      <c r="C5" s="112" t="s">
        <v>369</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9" zoomScale="67" zoomScaleNormal="67" workbookViewId="0">
      <selection activeCell="D52" sqref="D52"/>
    </sheetView>
  </sheetViews>
  <sheetFormatPr baseColWidth="10" defaultRowHeight="14.4"/>
  <cols>
    <col min="2" max="2" width="40.44140625" customWidth="1"/>
    <col min="3" max="3" width="74.88671875" hidden="1" customWidth="1"/>
    <col min="4" max="4" width="147.88671875" customWidth="1"/>
    <col min="5" max="5" width="26.109375" style="120" customWidth="1"/>
    <col min="11" max="258" width="11.44140625" style="7"/>
  </cols>
  <sheetData>
    <row r="1" spans="1:10" s="7" customFormat="1">
      <c r="E1" s="127"/>
    </row>
    <row r="2" spans="1:10" ht="33">
      <c r="A2" s="7"/>
      <c r="B2" s="435" t="s">
        <v>119</v>
      </c>
      <c r="C2" s="435"/>
      <c r="D2" s="435"/>
      <c r="E2" s="435"/>
      <c r="F2" s="7"/>
      <c r="G2" s="7"/>
      <c r="H2" s="7"/>
      <c r="I2" s="7"/>
      <c r="J2" s="7"/>
    </row>
    <row r="3" spans="1:10">
      <c r="A3" s="7"/>
      <c r="B3" s="99"/>
      <c r="C3" s="99"/>
      <c r="D3" s="99"/>
      <c r="E3" s="127"/>
      <c r="F3" s="7"/>
      <c r="G3" s="7"/>
      <c r="H3" s="7"/>
      <c r="I3" s="7"/>
      <c r="J3" s="7"/>
    </row>
    <row r="4" spans="1:10" ht="60">
      <c r="A4" s="7"/>
      <c r="B4" s="25"/>
      <c r="C4" s="100" t="s">
        <v>120</v>
      </c>
      <c r="D4" s="100" t="s">
        <v>121</v>
      </c>
      <c r="E4" s="127"/>
      <c r="F4" s="7"/>
      <c r="G4" s="7"/>
      <c r="H4" s="7"/>
      <c r="I4" s="7"/>
      <c r="J4" s="7"/>
    </row>
    <row r="5" spans="1:10" ht="76.5" customHeight="1">
      <c r="A5" s="26" t="s">
        <v>122</v>
      </c>
      <c r="B5" s="101" t="s">
        <v>275</v>
      </c>
      <c r="C5" s="102" t="s">
        <v>123</v>
      </c>
      <c r="D5" s="103" t="s">
        <v>47</v>
      </c>
      <c r="E5" s="128">
        <v>0.2</v>
      </c>
      <c r="F5" s="7"/>
      <c r="G5" s="7"/>
      <c r="H5" s="7"/>
      <c r="I5" s="7"/>
      <c r="J5" s="7"/>
    </row>
    <row r="6" spans="1:10" ht="97.2">
      <c r="A6" s="26" t="s">
        <v>124</v>
      </c>
      <c r="B6" s="104" t="s">
        <v>124</v>
      </c>
      <c r="C6" s="105" t="s">
        <v>125</v>
      </c>
      <c r="D6" s="106" t="s">
        <v>48</v>
      </c>
      <c r="E6" s="128">
        <v>0.4</v>
      </c>
      <c r="F6" s="7"/>
      <c r="G6" s="7"/>
      <c r="H6" s="7"/>
      <c r="I6" s="7"/>
      <c r="J6" s="7"/>
    </row>
    <row r="7" spans="1:10" ht="64.8">
      <c r="A7" s="26" t="s">
        <v>127</v>
      </c>
      <c r="B7" s="107" t="s">
        <v>276</v>
      </c>
      <c r="C7" s="105" t="s">
        <v>128</v>
      </c>
      <c r="D7" s="106" t="s">
        <v>129</v>
      </c>
      <c r="E7" s="128">
        <v>0.6</v>
      </c>
      <c r="F7" s="7"/>
      <c r="G7" s="7"/>
      <c r="H7" s="7"/>
      <c r="I7" s="7"/>
      <c r="J7" s="7"/>
    </row>
    <row r="8" spans="1:10" ht="64.8">
      <c r="A8" s="26" t="s">
        <v>130</v>
      </c>
      <c r="B8" s="108" t="s">
        <v>277</v>
      </c>
      <c r="C8" s="105" t="s">
        <v>131</v>
      </c>
      <c r="D8" s="106" t="s">
        <v>306</v>
      </c>
      <c r="E8" s="128">
        <v>0.8</v>
      </c>
      <c r="F8" s="7"/>
      <c r="G8" s="7"/>
      <c r="H8" s="7"/>
      <c r="I8" s="7"/>
      <c r="J8" s="7"/>
    </row>
    <row r="9" spans="1:10" ht="64.8">
      <c r="A9" s="26" t="s">
        <v>132</v>
      </c>
      <c r="B9" s="109" t="s">
        <v>278</v>
      </c>
      <c r="C9" s="105" t="s">
        <v>133</v>
      </c>
      <c r="D9" s="106" t="s">
        <v>50</v>
      </c>
      <c r="E9" s="128">
        <v>1</v>
      </c>
      <c r="F9" s="7"/>
      <c r="G9" s="7"/>
      <c r="H9" s="7"/>
      <c r="I9" s="7"/>
      <c r="J9" s="7"/>
    </row>
    <row r="10" spans="1:10" ht="20.399999999999999">
      <c r="A10" s="26"/>
      <c r="B10" s="26"/>
      <c r="C10" s="27"/>
      <c r="D10" s="27"/>
      <c r="E10" s="127"/>
      <c r="F10" s="7"/>
      <c r="G10" s="7"/>
      <c r="H10" s="7"/>
      <c r="I10" s="7"/>
      <c r="J10" s="7"/>
    </row>
    <row r="11" spans="1:10" ht="60">
      <c r="A11" s="26"/>
      <c r="B11" s="25"/>
      <c r="C11" s="100" t="s">
        <v>120</v>
      </c>
      <c r="D11" s="100" t="s">
        <v>291</v>
      </c>
      <c r="E11" s="127"/>
      <c r="F11" s="7"/>
      <c r="G11" s="7"/>
      <c r="H11" s="7"/>
      <c r="I11" s="7"/>
      <c r="J11" s="7"/>
    </row>
    <row r="12" spans="1:10" ht="79.5" customHeight="1">
      <c r="A12" s="26"/>
      <c r="B12" s="101" t="s">
        <v>275</v>
      </c>
      <c r="C12" s="102" t="s">
        <v>123</v>
      </c>
      <c r="D12" s="136" t="s">
        <v>297</v>
      </c>
      <c r="E12" s="128">
        <v>0.2</v>
      </c>
      <c r="F12" s="7"/>
      <c r="G12" s="7"/>
      <c r="H12" s="7"/>
      <c r="I12" s="7"/>
      <c r="J12" s="7"/>
    </row>
    <row r="13" spans="1:10" ht="32.4">
      <c r="A13" s="26"/>
      <c r="B13" s="104" t="s">
        <v>124</v>
      </c>
      <c r="C13" s="105" t="s">
        <v>125</v>
      </c>
      <c r="D13" s="136" t="s">
        <v>298</v>
      </c>
      <c r="E13" s="128">
        <v>0.4</v>
      </c>
      <c r="F13" s="7"/>
      <c r="G13" s="7"/>
      <c r="H13" s="7"/>
      <c r="I13" s="7"/>
      <c r="J13" s="7"/>
    </row>
    <row r="14" spans="1:10" ht="32.4">
      <c r="A14" s="26"/>
      <c r="B14" s="107" t="s">
        <v>276</v>
      </c>
      <c r="C14" s="105" t="s">
        <v>128</v>
      </c>
      <c r="D14" s="136" t="s">
        <v>299</v>
      </c>
      <c r="E14" s="128">
        <v>0.6</v>
      </c>
      <c r="F14" s="7"/>
      <c r="G14" s="7"/>
      <c r="H14" s="7"/>
      <c r="I14" s="7"/>
      <c r="J14" s="7"/>
    </row>
    <row r="15" spans="1:10" ht="32.4">
      <c r="A15" s="26"/>
      <c r="B15" s="108" t="s">
        <v>277</v>
      </c>
      <c r="C15" s="105" t="s">
        <v>131</v>
      </c>
      <c r="D15" s="136" t="s">
        <v>300</v>
      </c>
      <c r="E15" s="128">
        <v>0.8</v>
      </c>
      <c r="F15" s="7"/>
      <c r="G15" s="7"/>
      <c r="H15" s="7"/>
      <c r="I15" s="7"/>
      <c r="J15" s="7"/>
    </row>
    <row r="16" spans="1:10" ht="46.5" customHeight="1">
      <c r="A16" s="26"/>
      <c r="B16" s="109" t="s">
        <v>278</v>
      </c>
      <c r="C16" s="105" t="s">
        <v>133</v>
      </c>
      <c r="D16" s="136" t="s">
        <v>301</v>
      </c>
      <c r="E16" s="128">
        <v>1</v>
      </c>
      <c r="F16" s="7"/>
      <c r="G16" s="7"/>
      <c r="H16" s="7"/>
      <c r="I16" s="7"/>
      <c r="J16" s="7"/>
    </row>
    <row r="17" spans="1:10" ht="20.399999999999999">
      <c r="A17" s="26"/>
      <c r="B17" s="26"/>
      <c r="C17" s="27"/>
      <c r="D17" s="27"/>
      <c r="E17" s="127"/>
      <c r="F17" s="7"/>
      <c r="G17" s="7"/>
      <c r="H17" s="7"/>
      <c r="I17" s="7"/>
      <c r="J17" s="7"/>
    </row>
    <row r="18" spans="1:10">
      <c r="A18" s="26"/>
      <c r="B18" s="28"/>
      <c r="C18" s="28"/>
      <c r="D18" s="28"/>
      <c r="E18" s="127"/>
      <c r="F18" s="7"/>
      <c r="G18" s="7"/>
      <c r="H18" s="7"/>
      <c r="I18" s="7"/>
      <c r="J18" s="7"/>
    </row>
    <row r="19" spans="1:10" ht="60">
      <c r="A19" s="26"/>
      <c r="B19" s="25"/>
      <c r="C19" s="100" t="s">
        <v>120</v>
      </c>
      <c r="D19" s="100" t="s">
        <v>304</v>
      </c>
      <c r="E19" s="127"/>
      <c r="F19" s="7"/>
      <c r="G19" s="7"/>
      <c r="H19" s="7"/>
      <c r="I19" s="7"/>
      <c r="J19" s="7"/>
    </row>
    <row r="20" spans="1:10" ht="57.75" customHeight="1">
      <c r="A20" s="26"/>
      <c r="B20" s="101" t="s">
        <v>275</v>
      </c>
      <c r="C20" s="102" t="s">
        <v>123</v>
      </c>
      <c r="D20" s="136" t="s">
        <v>292</v>
      </c>
      <c r="E20" s="128">
        <v>0.2</v>
      </c>
      <c r="F20" s="7"/>
      <c r="G20" s="7"/>
      <c r="H20" s="7"/>
      <c r="I20" s="7"/>
      <c r="J20" s="7"/>
    </row>
    <row r="21" spans="1:10" ht="54" customHeight="1">
      <c r="A21" s="26"/>
      <c r="B21" s="104" t="s">
        <v>124</v>
      </c>
      <c r="C21" s="105" t="s">
        <v>125</v>
      </c>
      <c r="D21" s="136" t="s">
        <v>293</v>
      </c>
      <c r="E21" s="128">
        <v>0.4</v>
      </c>
      <c r="F21" s="7"/>
      <c r="G21" s="7"/>
      <c r="H21" s="7"/>
      <c r="I21" s="7"/>
      <c r="J21" s="7"/>
    </row>
    <row r="22" spans="1:10" ht="64.5" customHeight="1">
      <c r="A22" s="26"/>
      <c r="B22" s="107" t="s">
        <v>276</v>
      </c>
      <c r="C22" s="105" t="s">
        <v>128</v>
      </c>
      <c r="D22" s="136" t="s">
        <v>294</v>
      </c>
      <c r="E22" s="128">
        <v>0.6</v>
      </c>
      <c r="F22" s="7"/>
      <c r="G22" s="7"/>
      <c r="H22" s="7"/>
      <c r="I22" s="7"/>
      <c r="J22" s="7"/>
    </row>
    <row r="23" spans="1:10" ht="51.75" customHeight="1">
      <c r="A23" s="26"/>
      <c r="B23" s="108" t="s">
        <v>277</v>
      </c>
      <c r="C23" s="105" t="s">
        <v>131</v>
      </c>
      <c r="D23" s="136" t="s">
        <v>295</v>
      </c>
      <c r="E23" s="128">
        <v>0.8</v>
      </c>
      <c r="F23" s="7"/>
      <c r="G23" s="7"/>
      <c r="H23" s="7"/>
      <c r="I23" s="7"/>
      <c r="J23" s="7"/>
    </row>
    <row r="24" spans="1:10" ht="51.75" customHeight="1">
      <c r="A24" s="26"/>
      <c r="B24" s="109" t="s">
        <v>278</v>
      </c>
      <c r="C24" s="105" t="s">
        <v>133</v>
      </c>
      <c r="D24" s="136" t="s">
        <v>296</v>
      </c>
      <c r="E24" s="128">
        <v>1</v>
      </c>
      <c r="F24" s="7"/>
      <c r="G24" s="7"/>
      <c r="H24" s="7"/>
      <c r="I24" s="7"/>
      <c r="J24" s="7"/>
    </row>
    <row r="25" spans="1:10">
      <c r="A25" s="26"/>
      <c r="B25" s="28"/>
      <c r="C25" s="28"/>
      <c r="D25" s="28"/>
      <c r="E25" s="127"/>
      <c r="F25" s="7"/>
      <c r="G25" s="7"/>
      <c r="H25" s="7"/>
      <c r="I25" s="7"/>
      <c r="J25" s="7"/>
    </row>
    <row r="26" spans="1:10">
      <c r="A26" s="26"/>
      <c r="B26" s="28"/>
      <c r="C26" s="28"/>
      <c r="D26" s="28"/>
      <c r="E26" s="127"/>
      <c r="F26" s="7"/>
      <c r="G26" s="7"/>
      <c r="H26" s="7"/>
      <c r="I26" s="7"/>
      <c r="J26" s="7"/>
    </row>
    <row r="27" spans="1:10">
      <c r="A27" s="26"/>
      <c r="B27" s="28"/>
      <c r="C27" s="28"/>
      <c r="D27" s="28"/>
      <c r="E27" s="127"/>
      <c r="F27" s="7"/>
      <c r="G27" s="7"/>
      <c r="H27" s="7"/>
      <c r="I27" s="7"/>
      <c r="J27" s="7"/>
    </row>
    <row r="28" spans="1:10">
      <c r="A28" s="26"/>
      <c r="B28" s="28"/>
      <c r="C28" s="28"/>
      <c r="D28" s="28"/>
      <c r="E28" s="127"/>
      <c r="F28" s="7"/>
      <c r="G28" s="7"/>
      <c r="H28" s="7"/>
      <c r="I28" s="7"/>
      <c r="J28" s="7"/>
    </row>
    <row r="29" spans="1:10" ht="60">
      <c r="A29" s="26"/>
      <c r="B29" s="25"/>
      <c r="C29" s="100" t="s">
        <v>120</v>
      </c>
      <c r="D29" s="100" t="s">
        <v>302</v>
      </c>
      <c r="E29" s="127"/>
      <c r="F29" s="7"/>
      <c r="G29" s="7"/>
      <c r="H29" s="7"/>
      <c r="I29" s="7"/>
      <c r="J29" s="7"/>
    </row>
    <row r="30" spans="1:10" ht="75.75" customHeight="1">
      <c r="A30" s="26"/>
      <c r="B30" s="101" t="s">
        <v>275</v>
      </c>
      <c r="C30" s="102" t="s">
        <v>123</v>
      </c>
      <c r="D30" s="136" t="s">
        <v>309</v>
      </c>
      <c r="E30" s="128">
        <v>0.2</v>
      </c>
      <c r="F30" s="7"/>
      <c r="G30" s="7"/>
      <c r="H30" s="7"/>
      <c r="I30" s="7"/>
      <c r="J30" s="7"/>
    </row>
    <row r="31" spans="1:10" ht="65.25" customHeight="1">
      <c r="A31" s="26"/>
      <c r="B31" s="104" t="s">
        <v>124</v>
      </c>
      <c r="C31" s="105" t="s">
        <v>125</v>
      </c>
      <c r="D31" s="136" t="s">
        <v>310</v>
      </c>
      <c r="E31" s="128">
        <v>0.4</v>
      </c>
      <c r="F31" s="7"/>
      <c r="G31" s="7"/>
      <c r="H31" s="7"/>
      <c r="I31" s="7"/>
      <c r="J31" s="7"/>
    </row>
    <row r="32" spans="1:10" ht="57" customHeight="1">
      <c r="A32" s="26"/>
      <c r="B32" s="107" t="s">
        <v>276</v>
      </c>
      <c r="C32" s="105" t="s">
        <v>128</v>
      </c>
      <c r="D32" s="136" t="s">
        <v>303</v>
      </c>
      <c r="E32" s="128">
        <v>0.6</v>
      </c>
      <c r="F32" s="7"/>
      <c r="G32" s="7"/>
      <c r="H32" s="7"/>
      <c r="I32" s="7"/>
      <c r="J32" s="7"/>
    </row>
    <row r="33" spans="1:10" ht="66.75" customHeight="1">
      <c r="A33" s="26"/>
      <c r="B33" s="108" t="s">
        <v>277</v>
      </c>
      <c r="C33" s="105" t="s">
        <v>131</v>
      </c>
      <c r="D33" s="136" t="s">
        <v>311</v>
      </c>
      <c r="E33" s="128">
        <v>0.8</v>
      </c>
      <c r="F33" s="7"/>
      <c r="G33" s="7"/>
      <c r="H33" s="7"/>
      <c r="I33" s="7"/>
      <c r="J33" s="7"/>
    </row>
    <row r="34" spans="1:10" ht="79.5" customHeight="1">
      <c r="A34" s="26"/>
      <c r="B34" s="109" t="s">
        <v>278</v>
      </c>
      <c r="C34" s="105" t="s">
        <v>133</v>
      </c>
      <c r="D34" s="136" t="s">
        <v>312</v>
      </c>
      <c r="E34" s="128">
        <v>1</v>
      </c>
      <c r="F34" s="7"/>
      <c r="G34" s="7"/>
      <c r="H34" s="7"/>
      <c r="I34" s="7"/>
      <c r="J34" s="7"/>
    </row>
    <row r="35" spans="1:10">
      <c r="A35" s="26"/>
      <c r="B35" s="26"/>
      <c r="C35" s="26" t="s">
        <v>134</v>
      </c>
      <c r="D35" s="26" t="s">
        <v>135</v>
      </c>
      <c r="E35" s="127"/>
      <c r="F35" s="7"/>
      <c r="G35" s="7"/>
      <c r="H35" s="7"/>
      <c r="I35" s="7"/>
      <c r="J35" s="7"/>
    </row>
    <row r="36" spans="1:10">
      <c r="A36" s="26"/>
      <c r="B36" s="26"/>
      <c r="C36" s="26"/>
      <c r="D36" s="26"/>
      <c r="E36" s="127"/>
      <c r="F36" s="7"/>
      <c r="G36" s="7"/>
      <c r="H36" s="7"/>
      <c r="I36" s="7"/>
      <c r="J36" s="7"/>
    </row>
    <row r="37" spans="1:10">
      <c r="A37" s="26"/>
      <c r="B37" s="26"/>
      <c r="C37" s="26"/>
      <c r="D37" s="26"/>
      <c r="E37" s="127"/>
      <c r="F37" s="7"/>
      <c r="G37" s="7"/>
      <c r="H37" s="7"/>
      <c r="I37" s="7"/>
      <c r="J37" s="7"/>
    </row>
    <row r="38" spans="1:10" ht="60">
      <c r="A38" s="26"/>
      <c r="B38" s="25"/>
      <c r="C38" s="100" t="s">
        <v>120</v>
      </c>
      <c r="D38" s="100" t="s">
        <v>322</v>
      </c>
      <c r="E38" s="127"/>
      <c r="F38" s="7"/>
      <c r="G38" s="7"/>
      <c r="H38" s="7"/>
      <c r="I38" s="7"/>
      <c r="J38" s="7"/>
    </row>
    <row r="39" spans="1:10" ht="97.2">
      <c r="A39" s="26"/>
      <c r="B39" s="101" t="s">
        <v>275</v>
      </c>
      <c r="C39" s="102" t="s">
        <v>123</v>
      </c>
      <c r="D39" s="137" t="s">
        <v>318</v>
      </c>
      <c r="E39" s="128">
        <v>0.2</v>
      </c>
      <c r="F39" s="7"/>
      <c r="G39" s="7"/>
      <c r="H39" s="7"/>
      <c r="I39" s="7"/>
      <c r="J39" s="7"/>
    </row>
    <row r="40" spans="1:10" ht="97.2">
      <c r="A40" s="26"/>
      <c r="B40" s="104" t="s">
        <v>124</v>
      </c>
      <c r="C40" s="105" t="s">
        <v>125</v>
      </c>
      <c r="D40" s="137" t="s">
        <v>319</v>
      </c>
      <c r="E40" s="128">
        <v>0.4</v>
      </c>
      <c r="F40" s="7"/>
      <c r="G40" s="7"/>
      <c r="H40" s="7"/>
      <c r="I40" s="7"/>
      <c r="J40" s="7"/>
    </row>
    <row r="41" spans="1:10" ht="97.2">
      <c r="A41" s="26"/>
      <c r="B41" s="107" t="s">
        <v>276</v>
      </c>
      <c r="C41" s="105" t="s">
        <v>128</v>
      </c>
      <c r="D41" s="137" t="s">
        <v>320</v>
      </c>
      <c r="E41" s="128">
        <v>0.6</v>
      </c>
      <c r="F41" s="7"/>
      <c r="G41" s="7"/>
      <c r="H41" s="7"/>
      <c r="I41" s="7"/>
      <c r="J41" s="7"/>
    </row>
    <row r="42" spans="1:10" ht="97.2">
      <c r="A42" s="26"/>
      <c r="B42" s="108" t="s">
        <v>277</v>
      </c>
      <c r="C42" s="105" t="s">
        <v>131</v>
      </c>
      <c r="D42" s="137" t="s">
        <v>321</v>
      </c>
      <c r="E42" s="128">
        <v>0.8</v>
      </c>
      <c r="F42" s="7"/>
      <c r="G42" s="7"/>
      <c r="H42" s="7"/>
      <c r="I42" s="7"/>
      <c r="J42" s="7"/>
    </row>
    <row r="43" spans="1:10" ht="97.2">
      <c r="A43" s="26"/>
      <c r="B43" s="109" t="s">
        <v>278</v>
      </c>
      <c r="C43" s="105" t="s">
        <v>133</v>
      </c>
      <c r="D43" s="137" t="s">
        <v>323</v>
      </c>
      <c r="E43" s="128">
        <v>1</v>
      </c>
      <c r="F43" s="7"/>
      <c r="G43" s="7"/>
      <c r="H43" s="7"/>
      <c r="I43" s="7"/>
      <c r="J43" s="7"/>
    </row>
    <row r="44" spans="1:10">
      <c r="A44" s="26"/>
      <c r="B44" s="26"/>
      <c r="C44" s="26"/>
      <c r="D44" s="26"/>
      <c r="E44" s="127"/>
      <c r="F44" s="7"/>
      <c r="G44" s="7"/>
      <c r="H44" s="7"/>
      <c r="I44" s="7"/>
      <c r="J44" s="7"/>
    </row>
    <row r="45" spans="1:10" ht="56.25" customHeight="1">
      <c r="A45" s="26"/>
      <c r="B45" s="26"/>
      <c r="C45" s="26"/>
      <c r="D45" s="100" t="s">
        <v>290</v>
      </c>
      <c r="E45" s="127"/>
      <c r="F45" s="7"/>
      <c r="G45" s="7"/>
      <c r="H45" s="7"/>
      <c r="I45" s="7"/>
      <c r="J45" s="7"/>
    </row>
    <row r="46" spans="1:10" ht="94.5" customHeight="1">
      <c r="A46" s="26"/>
      <c r="B46" s="108" t="s">
        <v>277</v>
      </c>
      <c r="C46" s="26"/>
      <c r="D46" s="106" t="s">
        <v>380</v>
      </c>
      <c r="E46" s="128">
        <v>0.8</v>
      </c>
      <c r="F46" s="7"/>
      <c r="G46" s="7"/>
      <c r="H46" s="7"/>
      <c r="I46" s="7"/>
      <c r="J46" s="7"/>
    </row>
    <row r="47" spans="1:10" ht="105.75" customHeight="1">
      <c r="A47" s="26"/>
      <c r="B47" s="109" t="s">
        <v>278</v>
      </c>
      <c r="C47" s="27"/>
      <c r="D47" s="106" t="s">
        <v>378</v>
      </c>
      <c r="E47" s="128">
        <v>1</v>
      </c>
      <c r="F47" s="7"/>
      <c r="G47" s="7"/>
      <c r="H47" s="7"/>
      <c r="I47" s="7"/>
      <c r="J47" s="7"/>
    </row>
    <row r="48" spans="1:10">
      <c r="A48" s="26"/>
      <c r="B48" s="23"/>
      <c r="C48" s="23"/>
      <c r="D48" s="23"/>
      <c r="E48" s="127"/>
      <c r="F48" s="7"/>
      <c r="G48" s="7"/>
      <c r="H48" s="7"/>
      <c r="I48" s="7"/>
      <c r="J48" s="7"/>
    </row>
    <row r="49" spans="1:10">
      <c r="A49" s="26"/>
      <c r="B49" s="23"/>
      <c r="C49" s="23"/>
      <c r="D49" s="23"/>
      <c r="E49" s="127"/>
      <c r="F49" s="7"/>
      <c r="G49" s="7"/>
      <c r="H49" s="7"/>
      <c r="I49" s="7"/>
      <c r="J49" s="7"/>
    </row>
    <row r="50" spans="1:10" ht="20.399999999999999">
      <c r="A50" s="26"/>
      <c r="B50" s="26"/>
      <c r="C50" s="27"/>
      <c r="D50" s="27"/>
      <c r="E50" s="127"/>
      <c r="F50" s="7"/>
      <c r="G50" s="7"/>
      <c r="H50" s="7"/>
      <c r="I50" s="7"/>
      <c r="J50" s="7"/>
    </row>
    <row r="51" spans="1:10" ht="46.5" customHeight="1">
      <c r="A51" s="26"/>
      <c r="B51" s="26"/>
      <c r="C51" s="26"/>
      <c r="D51" s="100" t="s">
        <v>383</v>
      </c>
      <c r="E51" s="127"/>
      <c r="F51" s="7"/>
      <c r="G51" s="7"/>
      <c r="H51" s="7"/>
      <c r="I51" s="7"/>
      <c r="J51" s="7"/>
    </row>
    <row r="52" spans="1:10" ht="90" customHeight="1">
      <c r="A52" s="26"/>
      <c r="B52" s="108" t="s">
        <v>277</v>
      </c>
      <c r="C52" s="26"/>
      <c r="D52" s="106" t="s">
        <v>307</v>
      </c>
      <c r="E52" s="128">
        <v>0.8</v>
      </c>
      <c r="F52" s="7"/>
      <c r="G52" s="7"/>
      <c r="H52" s="7"/>
      <c r="I52" s="7"/>
      <c r="J52" s="7"/>
    </row>
    <row r="53" spans="1:10" ht="64.8">
      <c r="A53" s="26"/>
      <c r="B53" s="109" t="s">
        <v>278</v>
      </c>
      <c r="C53" s="27"/>
      <c r="D53" s="106" t="s">
        <v>308</v>
      </c>
      <c r="E53" s="128">
        <v>1</v>
      </c>
      <c r="F53" s="7"/>
      <c r="G53" s="7"/>
      <c r="H53" s="7"/>
      <c r="I53" s="7"/>
      <c r="J53" s="7"/>
    </row>
    <row r="54" spans="1:10" ht="20.399999999999999">
      <c r="A54" s="26"/>
      <c r="B54" s="26"/>
      <c r="C54" s="27"/>
      <c r="D54" s="27"/>
      <c r="E54" s="127"/>
      <c r="F54" s="7"/>
      <c r="G54" s="7"/>
      <c r="H54" s="7"/>
      <c r="I54" s="7"/>
      <c r="J54" s="7"/>
    </row>
    <row r="55" spans="1:10" ht="20.399999999999999">
      <c r="A55" s="26"/>
      <c r="B55" s="26"/>
      <c r="C55" s="27"/>
      <c r="D55" s="27"/>
      <c r="E55" s="127"/>
      <c r="F55" s="7"/>
      <c r="G55" s="7"/>
      <c r="H55" s="7"/>
      <c r="I55" s="7"/>
      <c r="J55" s="7"/>
    </row>
    <row r="56" spans="1:10" ht="20.399999999999999">
      <c r="A56" s="26"/>
      <c r="B56" s="26"/>
      <c r="C56" s="27"/>
      <c r="D56" s="27"/>
      <c r="E56" s="127"/>
      <c r="F56" s="7"/>
      <c r="G56" s="7"/>
      <c r="H56" s="7"/>
      <c r="I56" s="7"/>
      <c r="J56" s="7"/>
    </row>
    <row r="57" spans="1:10" ht="20.399999999999999">
      <c r="A57" s="26"/>
      <c r="B57" s="26"/>
      <c r="C57" s="27"/>
      <c r="D57" s="27"/>
      <c r="E57" s="127"/>
      <c r="F57" s="7"/>
      <c r="G57" s="7"/>
      <c r="H57" s="7"/>
      <c r="I57" s="7"/>
      <c r="J57" s="7"/>
    </row>
    <row r="58" spans="1:10" ht="20.399999999999999">
      <c r="A58" s="26"/>
      <c r="B58" s="26"/>
      <c r="C58" s="27"/>
      <c r="D58" s="27"/>
      <c r="E58" s="127"/>
      <c r="F58" s="7"/>
      <c r="G58" s="7"/>
      <c r="H58" s="7"/>
      <c r="I58" s="7"/>
      <c r="J58" s="7"/>
    </row>
    <row r="59" spans="1:10" ht="20.399999999999999">
      <c r="A59" s="26"/>
      <c r="B59" s="26"/>
      <c r="C59" s="27"/>
      <c r="D59" s="27"/>
      <c r="E59" s="127"/>
      <c r="F59" s="7"/>
      <c r="G59" s="7"/>
      <c r="H59" s="7"/>
      <c r="I59" s="7"/>
      <c r="J59" s="7"/>
    </row>
    <row r="60" spans="1:10" ht="20.399999999999999">
      <c r="A60" s="26"/>
      <c r="B60" s="26"/>
      <c r="C60" s="27"/>
      <c r="D60" s="27"/>
      <c r="E60" s="127"/>
      <c r="F60" s="7"/>
      <c r="G60" s="7"/>
      <c r="H60" s="7"/>
      <c r="I60" s="7"/>
      <c r="J60" s="7"/>
    </row>
    <row r="61" spans="1:10" ht="20.399999999999999">
      <c r="A61" s="26"/>
      <c r="B61" s="26"/>
      <c r="C61" s="27"/>
      <c r="D61" s="27"/>
      <c r="E61" s="127"/>
      <c r="F61" s="7"/>
      <c r="G61" s="7"/>
      <c r="H61" s="7"/>
      <c r="I61" s="7"/>
      <c r="J61" s="7"/>
    </row>
    <row r="62" spans="1:10" ht="20.399999999999999">
      <c r="A62" s="26"/>
      <c r="B62" s="26"/>
      <c r="C62" s="27"/>
      <c r="D62" s="27"/>
      <c r="E62" s="127"/>
      <c r="F62" s="7"/>
      <c r="G62" s="7"/>
      <c r="H62" s="7"/>
      <c r="I62" s="7"/>
      <c r="J62" s="7"/>
    </row>
    <row r="63" spans="1:10" ht="20.399999999999999">
      <c r="A63" s="26"/>
      <c r="B63" s="26"/>
      <c r="C63" s="27"/>
      <c r="D63" s="27"/>
      <c r="E63" s="127"/>
      <c r="F63" s="7"/>
      <c r="G63" s="7"/>
      <c r="H63" s="7"/>
      <c r="I63" s="7"/>
      <c r="J63" s="7"/>
    </row>
    <row r="64" spans="1:10" ht="20.399999999999999">
      <c r="A64" s="26"/>
      <c r="B64" s="26"/>
      <c r="C64" s="27"/>
      <c r="D64" s="27"/>
      <c r="E64" s="127"/>
      <c r="F64" s="7"/>
      <c r="G64" s="7"/>
      <c r="H64" s="7"/>
      <c r="I64" s="7"/>
      <c r="J64" s="7"/>
    </row>
    <row r="65" spans="1:10" ht="20.399999999999999">
      <c r="A65" s="26"/>
      <c r="B65" s="26"/>
      <c r="C65" s="27"/>
      <c r="D65" s="27"/>
      <c r="E65" s="127"/>
      <c r="F65" s="7"/>
      <c r="G65" s="7"/>
      <c r="H65" s="7"/>
      <c r="I65" s="7"/>
      <c r="J65" s="7"/>
    </row>
    <row r="66" spans="1:10" ht="20.399999999999999">
      <c r="A66" s="26"/>
      <c r="B66" s="26"/>
      <c r="C66" s="27"/>
      <c r="D66" s="27"/>
      <c r="E66" s="127"/>
      <c r="F66" s="7"/>
      <c r="G66" s="7"/>
      <c r="H66" s="7"/>
      <c r="I66" s="7"/>
      <c r="J66" s="7"/>
    </row>
    <row r="67" spans="1:10" ht="20.399999999999999">
      <c r="A67" s="26"/>
      <c r="B67" s="26"/>
      <c r="C67" s="27"/>
      <c r="D67" s="27"/>
      <c r="E67" s="127"/>
      <c r="F67" s="7"/>
      <c r="G67" s="7"/>
      <c r="H67" s="7"/>
      <c r="I67" s="7"/>
      <c r="J67" s="7"/>
    </row>
    <row r="68" spans="1:10" ht="20.399999999999999">
      <c r="A68" s="26"/>
      <c r="B68" s="26"/>
      <c r="C68" s="27"/>
      <c r="D68" s="27"/>
      <c r="E68" s="127"/>
      <c r="F68" s="7"/>
      <c r="G68" s="7"/>
      <c r="H68" s="7"/>
      <c r="I68" s="7"/>
      <c r="J68" s="7"/>
    </row>
    <row r="69" spans="1:10" ht="20.399999999999999">
      <c r="A69" s="26"/>
      <c r="B69" s="26"/>
      <c r="C69" s="27"/>
      <c r="D69" s="27"/>
      <c r="E69" s="127"/>
      <c r="F69" s="7"/>
      <c r="G69" s="7"/>
      <c r="H69" s="7"/>
      <c r="I69" s="7"/>
      <c r="J69" s="7"/>
    </row>
    <row r="70" spans="1:10" ht="20.399999999999999">
      <c r="A70" s="26"/>
      <c r="B70" s="26"/>
      <c r="C70" s="27"/>
      <c r="D70" s="27"/>
      <c r="E70" s="127"/>
      <c r="F70" s="7"/>
      <c r="G70" s="7"/>
      <c r="H70" s="7"/>
      <c r="I70" s="7"/>
      <c r="J70" s="7"/>
    </row>
    <row r="71" spans="1:10" ht="20.399999999999999">
      <c r="A71" s="26"/>
      <c r="B71" s="26"/>
      <c r="C71" s="27"/>
      <c r="D71" s="27"/>
      <c r="E71" s="127"/>
      <c r="F71" s="7"/>
      <c r="G71" s="7"/>
      <c r="H71" s="7"/>
      <c r="I71" s="7"/>
      <c r="J71" s="7"/>
    </row>
    <row r="72" spans="1:10" ht="20.399999999999999">
      <c r="A72" s="26"/>
      <c r="B72" s="26"/>
      <c r="C72" s="27"/>
      <c r="D72" s="27"/>
      <c r="E72" s="127"/>
      <c r="F72" s="7"/>
      <c r="G72" s="7"/>
      <c r="H72" s="7"/>
      <c r="I72" s="7"/>
      <c r="J72" s="7"/>
    </row>
    <row r="73" spans="1:10" ht="20.399999999999999">
      <c r="A73" s="26"/>
      <c r="B73" s="26"/>
      <c r="C73" s="27"/>
      <c r="D73" s="27"/>
      <c r="E73" s="127"/>
      <c r="F73" s="7"/>
      <c r="G73" s="7"/>
      <c r="H73" s="7"/>
      <c r="I73" s="7"/>
      <c r="J73" s="7"/>
    </row>
    <row r="74" spans="1:10" ht="20.399999999999999">
      <c r="A74" s="26"/>
      <c r="B74" s="26"/>
      <c r="C74" s="27"/>
      <c r="D74" s="27"/>
      <c r="E74" s="127"/>
      <c r="F74" s="7"/>
      <c r="G74" s="7"/>
      <c r="H74" s="7"/>
      <c r="I74" s="7"/>
      <c r="J74" s="7"/>
    </row>
    <row r="75" spans="1:10" ht="20.399999999999999">
      <c r="A75" s="26"/>
      <c r="B75" s="26"/>
      <c r="C75" s="27"/>
      <c r="D75" s="27"/>
      <c r="E75" s="127"/>
      <c r="F75" s="7"/>
      <c r="G75" s="7"/>
      <c r="H75" s="7"/>
      <c r="I75" s="7"/>
      <c r="J75" s="7"/>
    </row>
    <row r="76" spans="1:10" ht="20.399999999999999">
      <c r="A76" s="26"/>
      <c r="B76" s="26"/>
      <c r="C76" s="27"/>
      <c r="D76" s="27"/>
      <c r="E76" s="127"/>
      <c r="F76" s="7"/>
      <c r="G76" s="7"/>
      <c r="H76" s="7"/>
      <c r="I76" s="7"/>
      <c r="J76" s="7"/>
    </row>
    <row r="77" spans="1:10" ht="20.399999999999999">
      <c r="A77" s="26"/>
      <c r="B77" s="26"/>
      <c r="C77" s="27"/>
      <c r="D77" s="27"/>
      <c r="E77" s="127"/>
      <c r="F77" s="7"/>
      <c r="G77" s="7"/>
      <c r="H77" s="7"/>
      <c r="I77" s="7"/>
      <c r="J77" s="7"/>
    </row>
    <row r="78" spans="1:10" ht="20.399999999999999">
      <c r="A78" s="26"/>
      <c r="B78" s="26"/>
      <c r="C78" s="27"/>
      <c r="D78" s="27"/>
      <c r="E78" s="127"/>
      <c r="F78" s="7"/>
      <c r="G78" s="7"/>
      <c r="H78" s="7"/>
      <c r="I78" s="7"/>
      <c r="J78" s="7"/>
    </row>
    <row r="79" spans="1:10" ht="20.399999999999999">
      <c r="A79" s="26"/>
      <c r="B79" s="26"/>
      <c r="C79" s="27"/>
      <c r="D79" s="27"/>
      <c r="E79" s="127"/>
      <c r="F79" s="7"/>
      <c r="G79" s="7"/>
      <c r="H79" s="7"/>
      <c r="I79" s="7"/>
      <c r="J79" s="7"/>
    </row>
    <row r="80" spans="1:10" s="7" customFormat="1" ht="20.399999999999999">
      <c r="A80" s="26"/>
      <c r="B80" s="26"/>
      <c r="C80" s="27"/>
      <c r="D80" s="27"/>
      <c r="E80" s="127"/>
    </row>
    <row r="81" spans="1:5" s="7" customFormat="1" ht="20.399999999999999">
      <c r="A81" s="26"/>
      <c r="B81" s="26"/>
      <c r="C81" s="27"/>
      <c r="D81" s="27"/>
      <c r="E81" s="127"/>
    </row>
    <row r="82" spans="1:5" s="7" customFormat="1" ht="20.399999999999999">
      <c r="A82" s="26"/>
      <c r="B82" s="26"/>
      <c r="C82" s="27"/>
      <c r="D82" s="27"/>
      <c r="E82" s="127"/>
    </row>
    <row r="83" spans="1:5" s="7" customFormat="1" ht="20.399999999999999">
      <c r="A83" s="26"/>
      <c r="B83" s="26"/>
      <c r="C83" s="27"/>
      <c r="D83" s="27"/>
      <c r="E83" s="127"/>
    </row>
    <row r="84" spans="1:5" s="7" customFormat="1" ht="20.399999999999999">
      <c r="A84" s="26"/>
      <c r="B84" s="26"/>
      <c r="C84" s="27"/>
      <c r="D84" s="27"/>
      <c r="E84" s="127"/>
    </row>
    <row r="85" spans="1:5" s="7" customFormat="1" ht="20.399999999999999">
      <c r="A85" s="26"/>
      <c r="B85" s="26"/>
      <c r="C85" s="27"/>
      <c r="D85" s="27"/>
      <c r="E85" s="127"/>
    </row>
    <row r="86" spans="1:5" s="7" customFormat="1" ht="20.399999999999999">
      <c r="A86" s="26"/>
      <c r="B86" s="26"/>
      <c r="C86" s="27"/>
      <c r="D86" s="27"/>
      <c r="E86" s="127"/>
    </row>
    <row r="87" spans="1:5" s="7" customFormat="1" ht="20.399999999999999">
      <c r="A87" s="26"/>
      <c r="B87" s="26"/>
      <c r="C87" s="27"/>
      <c r="D87" s="27"/>
      <c r="E87" s="127"/>
    </row>
    <row r="88" spans="1:5" s="7" customFormat="1" ht="20.399999999999999">
      <c r="A88" s="26"/>
      <c r="B88" s="26"/>
      <c r="C88" s="27"/>
      <c r="D88" s="27"/>
      <c r="E88" s="127"/>
    </row>
    <row r="89" spans="1:5" s="7" customFormat="1" ht="20.399999999999999">
      <c r="A89" s="26"/>
      <c r="B89" s="26"/>
      <c r="C89" s="27"/>
      <c r="D89" s="27"/>
      <c r="E89" s="127"/>
    </row>
    <row r="90" spans="1:5" s="7" customFormat="1" ht="20.399999999999999">
      <c r="A90" s="26"/>
      <c r="B90" s="26"/>
      <c r="C90" s="27"/>
      <c r="D90" s="27"/>
      <c r="E90" s="127"/>
    </row>
    <row r="91" spans="1:5" s="7" customFormat="1" ht="20.399999999999999">
      <c r="A91" s="26"/>
      <c r="B91" s="26"/>
      <c r="C91" s="27"/>
      <c r="D91" s="27"/>
      <c r="E91" s="127"/>
    </row>
    <row r="92" spans="1:5" s="7" customFormat="1" ht="20.399999999999999">
      <c r="A92" s="26"/>
      <c r="B92" s="26"/>
      <c r="C92" s="27"/>
      <c r="D92" s="27"/>
      <c r="E92" s="127"/>
    </row>
    <row r="93" spans="1:5" s="7" customFormat="1" ht="20.399999999999999">
      <c r="A93" s="26"/>
      <c r="B93" s="26"/>
      <c r="C93" s="27"/>
      <c r="D93" s="27"/>
      <c r="E93" s="127"/>
    </row>
    <row r="94" spans="1:5" s="7" customFormat="1" ht="20.399999999999999">
      <c r="A94" s="26"/>
      <c r="B94" s="26"/>
      <c r="C94" s="27"/>
      <c r="D94" s="27"/>
      <c r="E94" s="127"/>
    </row>
    <row r="95" spans="1:5" s="7" customFormat="1" ht="20.399999999999999">
      <c r="A95" s="26"/>
      <c r="B95" s="26"/>
      <c r="C95" s="27"/>
      <c r="D95" s="27"/>
      <c r="E95" s="127"/>
    </row>
    <row r="96" spans="1:5" s="7" customFormat="1" ht="20.399999999999999">
      <c r="A96" s="26"/>
      <c r="B96" s="26"/>
      <c r="C96" s="27"/>
      <c r="D96" s="27"/>
      <c r="E96" s="127"/>
    </row>
    <row r="97" spans="1:5" s="7" customFormat="1" ht="20.399999999999999">
      <c r="A97" s="26"/>
      <c r="B97" s="26"/>
      <c r="C97" s="27"/>
      <c r="D97" s="27"/>
      <c r="E97" s="127"/>
    </row>
    <row r="98" spans="1:5" s="7" customFormat="1" ht="20.399999999999999">
      <c r="A98" s="26"/>
      <c r="B98" s="26"/>
      <c r="C98" s="27"/>
      <c r="D98" s="27"/>
      <c r="E98" s="127"/>
    </row>
    <row r="99" spans="1:5" s="7" customFormat="1" ht="20.399999999999999">
      <c r="A99" s="26"/>
      <c r="B99" s="26"/>
      <c r="C99" s="27"/>
      <c r="D99" s="27"/>
      <c r="E99" s="127"/>
    </row>
    <row r="100" spans="1:5" s="7" customFormat="1" ht="20.399999999999999">
      <c r="A100" s="26"/>
      <c r="B100" s="26"/>
      <c r="C100" s="27"/>
      <c r="D100" s="27"/>
      <c r="E100" s="127"/>
    </row>
    <row r="101" spans="1:5" s="7" customFormat="1" ht="20.399999999999999">
      <c r="A101" s="26"/>
      <c r="B101" s="26"/>
      <c r="C101" s="27"/>
      <c r="D101" s="27"/>
      <c r="E101" s="127"/>
    </row>
    <row r="102" spans="1:5" s="7" customFormat="1" ht="20.399999999999999">
      <c r="A102" s="26"/>
      <c r="B102" s="26"/>
      <c r="C102" s="27"/>
      <c r="D102" s="27"/>
      <c r="E102" s="127"/>
    </row>
    <row r="103" spans="1:5" s="7" customFormat="1" ht="20.399999999999999">
      <c r="A103" s="26"/>
      <c r="B103" s="26"/>
      <c r="C103" s="27"/>
      <c r="D103" s="27"/>
      <c r="E103" s="127"/>
    </row>
    <row r="104" spans="1:5" s="7" customFormat="1" ht="20.399999999999999">
      <c r="A104" s="26"/>
      <c r="B104" s="26"/>
      <c r="C104" s="27"/>
      <c r="D104" s="27"/>
      <c r="E104" s="127"/>
    </row>
    <row r="105" spans="1:5" s="7" customFormat="1" ht="20.399999999999999">
      <c r="A105" s="26"/>
      <c r="B105" s="26"/>
      <c r="C105" s="27"/>
      <c r="D105" s="27"/>
      <c r="E105" s="127"/>
    </row>
    <row r="106" spans="1:5" s="7" customFormat="1" ht="20.399999999999999">
      <c r="A106" s="26"/>
      <c r="B106" s="26"/>
      <c r="C106" s="27"/>
      <c r="D106" s="27"/>
      <c r="E106" s="127"/>
    </row>
    <row r="107" spans="1:5" s="7" customFormat="1" ht="20.399999999999999">
      <c r="A107" s="26"/>
      <c r="B107" s="26"/>
      <c r="C107" s="27"/>
      <c r="D107" s="27"/>
      <c r="E107" s="127"/>
    </row>
    <row r="108" spans="1:5" s="7" customFormat="1" ht="20.399999999999999">
      <c r="A108" s="26"/>
      <c r="B108" s="26"/>
      <c r="C108" s="27"/>
      <c r="D108" s="27"/>
      <c r="E108" s="127"/>
    </row>
    <row r="109" spans="1:5" s="7" customFormat="1" ht="20.399999999999999">
      <c r="A109" s="26"/>
      <c r="B109" s="26"/>
      <c r="C109" s="27"/>
      <c r="D109" s="27"/>
      <c r="E109" s="127"/>
    </row>
    <row r="110" spans="1:5" s="7" customFormat="1" ht="20.399999999999999">
      <c r="A110" s="26"/>
      <c r="B110" s="26"/>
      <c r="C110" s="27"/>
      <c r="D110" s="27"/>
      <c r="E110" s="127"/>
    </row>
    <row r="111" spans="1:5" s="7" customFormat="1" ht="20.399999999999999">
      <c r="A111" s="26"/>
      <c r="B111" s="26"/>
      <c r="C111" s="27"/>
      <c r="D111" s="27"/>
      <c r="E111" s="127"/>
    </row>
    <row r="112" spans="1:5" s="7" customFormat="1" ht="20.399999999999999">
      <c r="A112" s="26"/>
      <c r="B112" s="26"/>
      <c r="C112" s="27"/>
      <c r="D112" s="27"/>
      <c r="E112" s="127"/>
    </row>
    <row r="113" spans="1:5" s="7" customFormat="1" ht="20.399999999999999">
      <c r="A113" s="26"/>
      <c r="B113" s="26"/>
      <c r="C113" s="27"/>
      <c r="D113" s="27"/>
      <c r="E113" s="127"/>
    </row>
    <row r="114" spans="1:5" s="7" customFormat="1" ht="20.399999999999999">
      <c r="A114" s="26"/>
      <c r="B114" s="26"/>
      <c r="C114" s="27"/>
      <c r="D114" s="27"/>
      <c r="E114" s="127"/>
    </row>
    <row r="115" spans="1:5" s="7" customFormat="1" ht="20.399999999999999">
      <c r="A115" s="26"/>
      <c r="B115" s="26"/>
      <c r="C115" s="27"/>
      <c r="D115" s="27"/>
      <c r="E115" s="127"/>
    </row>
    <row r="116" spans="1:5" s="7" customFormat="1" ht="20.399999999999999">
      <c r="A116" s="26"/>
      <c r="B116" s="26"/>
      <c r="C116" s="27"/>
      <c r="D116" s="27"/>
      <c r="E116" s="127"/>
    </row>
    <row r="117" spans="1:5" s="7" customFormat="1" ht="20.399999999999999">
      <c r="A117" s="26"/>
      <c r="B117" s="26"/>
      <c r="C117" s="27"/>
      <c r="D117" s="27"/>
      <c r="E117" s="127"/>
    </row>
    <row r="118" spans="1:5" s="7" customFormat="1" ht="20.399999999999999">
      <c r="A118" s="26"/>
      <c r="B118" s="26"/>
      <c r="C118" s="27"/>
      <c r="D118" s="27"/>
      <c r="E118" s="127"/>
    </row>
    <row r="119" spans="1:5" s="7" customFormat="1" ht="20.399999999999999">
      <c r="A119" s="26"/>
      <c r="B119" s="26"/>
      <c r="C119" s="27"/>
      <c r="D119" s="27"/>
      <c r="E119" s="127"/>
    </row>
    <row r="120" spans="1:5" s="7" customFormat="1" ht="20.399999999999999">
      <c r="A120" s="26"/>
      <c r="B120" s="26"/>
      <c r="C120" s="27"/>
      <c r="D120" s="27"/>
      <c r="E120" s="127"/>
    </row>
    <row r="121" spans="1:5" s="7" customFormat="1" ht="20.399999999999999">
      <c r="A121" s="26"/>
      <c r="B121" s="26"/>
      <c r="C121" s="27"/>
      <c r="D121" s="27"/>
      <c r="E121" s="127"/>
    </row>
    <row r="122" spans="1:5" s="7" customFormat="1" ht="20.399999999999999">
      <c r="A122" s="26"/>
      <c r="B122" s="26"/>
      <c r="C122" s="27"/>
      <c r="D122" s="27"/>
      <c r="E122" s="127"/>
    </row>
    <row r="123" spans="1:5" s="7" customFormat="1" ht="20.399999999999999">
      <c r="A123" s="26"/>
      <c r="B123" s="26"/>
      <c r="C123" s="27"/>
      <c r="D123" s="27"/>
      <c r="E123" s="127"/>
    </row>
    <row r="124" spans="1:5" s="7" customFormat="1" ht="20.399999999999999">
      <c r="A124" s="26"/>
      <c r="B124" s="26"/>
      <c r="C124" s="27"/>
      <c r="D124" s="27"/>
      <c r="E124" s="127"/>
    </row>
    <row r="125" spans="1:5" s="7" customFormat="1" ht="20.399999999999999">
      <c r="A125" s="26"/>
      <c r="B125" s="26"/>
      <c r="C125" s="27"/>
      <c r="D125" s="27"/>
      <c r="E125" s="127"/>
    </row>
    <row r="126" spans="1:5" s="7" customFormat="1" ht="20.399999999999999">
      <c r="A126" s="26"/>
      <c r="B126" s="26"/>
      <c r="C126" s="27"/>
      <c r="D126" s="27"/>
      <c r="E126" s="127"/>
    </row>
    <row r="127" spans="1:5" s="7" customFormat="1" ht="20.399999999999999">
      <c r="A127" s="26"/>
      <c r="B127" s="26"/>
      <c r="C127" s="27"/>
      <c r="D127" s="27"/>
      <c r="E127" s="127"/>
    </row>
    <row r="128" spans="1:5" s="7" customFormat="1" ht="20.399999999999999">
      <c r="A128" s="26"/>
      <c r="B128" s="26"/>
      <c r="C128" s="27"/>
      <c r="D128" s="27"/>
      <c r="E128" s="127"/>
    </row>
    <row r="129" spans="1:5" s="7" customFormat="1" ht="20.399999999999999">
      <c r="A129" s="26"/>
      <c r="B129" s="26"/>
      <c r="C129" s="27"/>
      <c r="D129" s="27"/>
      <c r="E129" s="127"/>
    </row>
    <row r="130" spans="1:5" s="7" customFormat="1" ht="20.399999999999999">
      <c r="A130" s="26"/>
      <c r="B130" s="26"/>
      <c r="C130" s="27"/>
      <c r="D130" s="27"/>
      <c r="E130" s="127"/>
    </row>
    <row r="131" spans="1:5" s="7" customFormat="1" ht="20.399999999999999">
      <c r="A131" s="26"/>
      <c r="B131" s="26"/>
      <c r="C131" s="27"/>
      <c r="D131" s="27"/>
      <c r="E131" s="127"/>
    </row>
    <row r="132" spans="1:5" s="7" customFormat="1" ht="20.399999999999999">
      <c r="A132" s="26"/>
      <c r="B132" s="26"/>
      <c r="C132" s="27"/>
      <c r="D132" s="27"/>
      <c r="E132" s="127"/>
    </row>
    <row r="133" spans="1:5" s="7" customFormat="1" ht="20.399999999999999">
      <c r="A133" s="26"/>
      <c r="B133" s="26"/>
      <c r="C133" s="27"/>
      <c r="D133" s="27"/>
      <c r="E133" s="127"/>
    </row>
    <row r="134" spans="1:5" s="7" customFormat="1" ht="20.399999999999999">
      <c r="A134" s="26"/>
      <c r="B134" s="26"/>
      <c r="C134" s="27"/>
      <c r="D134" s="27"/>
      <c r="E134" s="127"/>
    </row>
    <row r="135" spans="1:5" s="7" customFormat="1" ht="20.399999999999999">
      <c r="A135" s="26"/>
      <c r="B135" s="26"/>
      <c r="C135" s="27"/>
      <c r="D135" s="27"/>
      <c r="E135" s="127"/>
    </row>
    <row r="136" spans="1:5" s="7" customFormat="1" ht="20.399999999999999">
      <c r="A136" s="26"/>
      <c r="B136" s="26"/>
      <c r="C136" s="27"/>
      <c r="D136" s="27"/>
      <c r="E136" s="127"/>
    </row>
    <row r="137" spans="1:5" s="7" customFormat="1" ht="20.399999999999999">
      <c r="A137" s="26"/>
      <c r="B137" s="26"/>
      <c r="C137" s="27"/>
      <c r="D137" s="27"/>
      <c r="E137" s="127"/>
    </row>
    <row r="138" spans="1:5" s="7" customFormat="1" ht="20.399999999999999">
      <c r="A138" s="26"/>
      <c r="B138" s="26"/>
      <c r="C138" s="27"/>
      <c r="D138" s="27"/>
      <c r="E138" s="127"/>
    </row>
    <row r="139" spans="1:5" s="7" customFormat="1" ht="20.399999999999999">
      <c r="A139" s="26"/>
      <c r="B139" s="26"/>
      <c r="C139" s="27"/>
      <c r="D139" s="27"/>
      <c r="E139" s="127"/>
    </row>
    <row r="140" spans="1:5" s="7" customFormat="1" ht="20.399999999999999">
      <c r="A140" s="26"/>
      <c r="B140" s="26"/>
      <c r="C140" s="27"/>
      <c r="D140" s="27"/>
      <c r="E140" s="127"/>
    </row>
    <row r="141" spans="1:5" s="7" customFormat="1" ht="20.399999999999999">
      <c r="A141" s="26"/>
      <c r="B141" s="26"/>
      <c r="C141" s="27"/>
      <c r="D141" s="27"/>
      <c r="E141" s="127"/>
    </row>
    <row r="142" spans="1:5" s="7" customFormat="1" ht="20.399999999999999">
      <c r="A142" s="26"/>
      <c r="B142" s="26"/>
      <c r="C142" s="27"/>
      <c r="D142" s="27"/>
      <c r="E142" s="127"/>
    </row>
    <row r="143" spans="1:5" s="7" customFormat="1" ht="20.399999999999999">
      <c r="A143" s="26"/>
      <c r="B143" s="26"/>
      <c r="C143" s="27"/>
      <c r="D143" s="27"/>
      <c r="E143" s="127"/>
    </row>
    <row r="144" spans="1:5" s="7" customFormat="1" ht="20.399999999999999">
      <c r="A144" s="26"/>
      <c r="B144" s="26"/>
      <c r="C144" s="27"/>
      <c r="D144" s="27"/>
      <c r="E144" s="127"/>
    </row>
    <row r="145" spans="1:5" s="7" customFormat="1" ht="20.399999999999999">
      <c r="A145" s="26"/>
      <c r="B145" s="26"/>
      <c r="C145" s="27"/>
      <c r="D145" s="27"/>
      <c r="E145" s="127"/>
    </row>
    <row r="146" spans="1:5" s="7" customFormat="1" ht="20.399999999999999">
      <c r="A146" s="26"/>
      <c r="B146" s="26"/>
      <c r="C146" s="27"/>
      <c r="D146" s="27"/>
      <c r="E146" s="127"/>
    </row>
    <row r="147" spans="1:5" s="7" customFormat="1" ht="20.399999999999999">
      <c r="A147" s="26"/>
      <c r="B147" s="26"/>
      <c r="C147" s="27"/>
      <c r="D147" s="27"/>
      <c r="E147" s="127"/>
    </row>
    <row r="148" spans="1:5" s="7" customFormat="1" ht="20.399999999999999">
      <c r="A148" s="26"/>
      <c r="B148" s="26"/>
      <c r="C148" s="27"/>
      <c r="D148" s="27"/>
      <c r="E148" s="127"/>
    </row>
    <row r="149" spans="1:5" s="7" customFormat="1" ht="20.399999999999999">
      <c r="A149" s="26"/>
      <c r="B149" s="26"/>
      <c r="C149" s="27"/>
      <c r="D149" s="27"/>
      <c r="E149" s="127"/>
    </row>
    <row r="150" spans="1:5" s="7" customFormat="1" ht="20.399999999999999">
      <c r="A150" s="26"/>
      <c r="B150" s="26"/>
      <c r="C150" s="27"/>
      <c r="D150" s="27"/>
      <c r="E150" s="127"/>
    </row>
    <row r="151" spans="1:5" s="7" customFormat="1" ht="20.399999999999999">
      <c r="A151" s="26"/>
      <c r="B151" s="26"/>
      <c r="C151" s="27"/>
      <c r="D151" s="27"/>
      <c r="E151" s="127"/>
    </row>
    <row r="152" spans="1:5" s="7" customFormat="1" ht="20.399999999999999">
      <c r="A152" s="26"/>
      <c r="B152" s="26"/>
      <c r="C152" s="27"/>
      <c r="D152" s="27"/>
      <c r="E152" s="127"/>
    </row>
    <row r="153" spans="1:5" s="7" customFormat="1" ht="20.399999999999999">
      <c r="A153" s="26"/>
      <c r="B153" s="26"/>
      <c r="C153" s="27"/>
      <c r="D153" s="27"/>
      <c r="E153" s="127"/>
    </row>
    <row r="154" spans="1:5" s="7" customFormat="1" ht="20.399999999999999">
      <c r="A154" s="26"/>
      <c r="B154" s="26"/>
      <c r="C154" s="27"/>
      <c r="D154" s="27"/>
      <c r="E154" s="127"/>
    </row>
    <row r="155" spans="1:5" s="7" customFormat="1" ht="20.399999999999999">
      <c r="A155" s="26"/>
      <c r="B155" s="26"/>
      <c r="C155" s="27"/>
      <c r="D155" s="27"/>
      <c r="E155" s="127"/>
    </row>
    <row r="156" spans="1:5" s="7" customFormat="1" ht="20.399999999999999">
      <c r="A156" s="26"/>
      <c r="B156" s="26"/>
      <c r="C156" s="27"/>
      <c r="D156" s="27"/>
      <c r="E156" s="127"/>
    </row>
    <row r="157" spans="1:5" s="7" customFormat="1" ht="20.399999999999999">
      <c r="A157" s="26"/>
      <c r="B157" s="26"/>
      <c r="C157" s="27"/>
      <c r="D157" s="27"/>
      <c r="E157" s="127"/>
    </row>
    <row r="158" spans="1:5" s="7" customFormat="1" ht="20.399999999999999">
      <c r="A158" s="26"/>
      <c r="B158" s="26"/>
      <c r="C158" s="27"/>
      <c r="D158" s="27"/>
      <c r="E158" s="127"/>
    </row>
    <row r="159" spans="1:5" s="7" customFormat="1" ht="20.399999999999999">
      <c r="A159" s="26"/>
      <c r="B159" s="26"/>
      <c r="C159" s="27"/>
      <c r="D159" s="27"/>
      <c r="E159" s="127"/>
    </row>
    <row r="160" spans="1:5" s="7" customFormat="1" ht="20.399999999999999">
      <c r="A160" s="26"/>
      <c r="B160" s="26"/>
      <c r="C160" s="27"/>
      <c r="D160" s="27"/>
      <c r="E160" s="127"/>
    </row>
    <row r="161" spans="1:5" s="7" customFormat="1" ht="20.399999999999999">
      <c r="A161" s="26"/>
      <c r="B161" s="26"/>
      <c r="C161" s="27"/>
      <c r="D161" s="27"/>
      <c r="E161" s="127"/>
    </row>
    <row r="162" spans="1:5" s="7" customFormat="1" ht="20.399999999999999">
      <c r="A162" s="26"/>
      <c r="B162" s="26"/>
      <c r="C162" s="27"/>
      <c r="D162" s="27"/>
      <c r="E162" s="127"/>
    </row>
    <row r="163" spans="1:5" s="7" customFormat="1" ht="20.399999999999999">
      <c r="A163" s="26"/>
      <c r="B163" s="26"/>
      <c r="C163" s="27"/>
      <c r="D163" s="27"/>
      <c r="E163" s="127"/>
    </row>
    <row r="164" spans="1:5" s="7" customFormat="1" ht="20.399999999999999">
      <c r="A164" s="26"/>
      <c r="B164" s="26"/>
      <c r="C164" s="27"/>
      <c r="D164" s="27"/>
      <c r="E164" s="127"/>
    </row>
    <row r="165" spans="1:5" s="7" customFormat="1" ht="20.399999999999999">
      <c r="A165" s="26"/>
      <c r="B165" s="26"/>
      <c r="C165" s="27"/>
      <c r="D165" s="27"/>
      <c r="E165" s="127"/>
    </row>
    <row r="166" spans="1:5" s="7" customFormat="1" ht="20.399999999999999">
      <c r="A166" s="26"/>
      <c r="B166" s="26"/>
      <c r="C166" s="27"/>
      <c r="D166" s="27"/>
      <c r="E166" s="127"/>
    </row>
    <row r="167" spans="1:5" s="7" customFormat="1" ht="20.399999999999999">
      <c r="A167" s="26"/>
      <c r="B167" s="26"/>
      <c r="C167" s="27"/>
      <c r="D167" s="27"/>
      <c r="E167" s="127"/>
    </row>
    <row r="168" spans="1:5" s="7" customFormat="1" ht="20.399999999999999">
      <c r="A168" s="26"/>
      <c r="B168" s="26"/>
      <c r="C168" s="27"/>
      <c r="D168" s="27"/>
      <c r="E168" s="127"/>
    </row>
    <row r="169" spans="1:5" s="7" customFormat="1" ht="20.399999999999999">
      <c r="A169" s="26"/>
      <c r="B169" s="26"/>
      <c r="C169" s="27"/>
      <c r="D169" s="27"/>
      <c r="E169" s="127"/>
    </row>
    <row r="170" spans="1:5" s="7" customFormat="1" ht="20.399999999999999">
      <c r="A170" s="26"/>
      <c r="B170" s="26"/>
      <c r="C170" s="27"/>
      <c r="D170" s="27"/>
      <c r="E170" s="127"/>
    </row>
    <row r="171" spans="1:5" s="7" customFormat="1" ht="20.399999999999999">
      <c r="A171" s="26"/>
      <c r="B171" s="26"/>
      <c r="C171" s="27"/>
      <c r="D171" s="27"/>
      <c r="E171" s="127"/>
    </row>
    <row r="172" spans="1:5" s="7" customFormat="1" ht="20.399999999999999">
      <c r="A172" s="26"/>
      <c r="B172" s="26"/>
      <c r="C172" s="27"/>
      <c r="D172" s="27"/>
      <c r="E172" s="127"/>
    </row>
    <row r="173" spans="1:5" s="7" customFormat="1" ht="20.399999999999999">
      <c r="A173" s="26"/>
      <c r="B173" s="26"/>
      <c r="C173" s="27"/>
      <c r="D173" s="27"/>
      <c r="E173" s="127"/>
    </row>
    <row r="174" spans="1:5" s="7" customFormat="1" ht="20.399999999999999">
      <c r="A174" s="26"/>
      <c r="B174" s="26"/>
      <c r="C174" s="27"/>
      <c r="D174" s="27"/>
      <c r="E174" s="127"/>
    </row>
    <row r="175" spans="1:5" s="7" customFormat="1" ht="20.399999999999999">
      <c r="A175" s="26"/>
      <c r="B175" s="26"/>
      <c r="C175" s="27"/>
      <c r="D175" s="27"/>
      <c r="E175" s="127"/>
    </row>
    <row r="176" spans="1:5" s="7" customFormat="1" ht="20.399999999999999">
      <c r="A176" s="26"/>
      <c r="B176" s="26"/>
      <c r="C176" s="27"/>
      <c r="D176" s="27"/>
      <c r="E176" s="127"/>
    </row>
    <row r="177" spans="1:5" s="7" customFormat="1" ht="20.399999999999999">
      <c r="A177" s="26"/>
      <c r="B177" s="26"/>
      <c r="C177" s="27"/>
      <c r="D177" s="27"/>
      <c r="E177" s="127"/>
    </row>
    <row r="178" spans="1:5" s="7" customFormat="1" ht="20.399999999999999">
      <c r="A178" s="26"/>
      <c r="B178" s="26"/>
      <c r="C178" s="27"/>
      <c r="D178" s="27"/>
      <c r="E178" s="127"/>
    </row>
    <row r="179" spans="1:5" s="7" customFormat="1" ht="20.399999999999999">
      <c r="A179" s="26"/>
      <c r="B179" s="26"/>
      <c r="C179" s="27"/>
      <c r="D179" s="27"/>
      <c r="E179" s="127"/>
    </row>
    <row r="180" spans="1:5" s="7" customFormat="1" ht="20.399999999999999">
      <c r="A180" s="26"/>
      <c r="B180" s="26"/>
      <c r="C180" s="27"/>
      <c r="D180" s="27"/>
      <c r="E180" s="127"/>
    </row>
    <row r="181" spans="1:5" s="7" customFormat="1" ht="20.399999999999999">
      <c r="A181" s="26"/>
      <c r="B181" s="26"/>
      <c r="C181" s="27"/>
      <c r="D181" s="27"/>
      <c r="E181" s="127"/>
    </row>
    <row r="182" spans="1:5" s="7" customFormat="1" ht="20.399999999999999">
      <c r="A182" s="26"/>
      <c r="B182" s="26"/>
      <c r="C182" s="27"/>
      <c r="D182" s="27"/>
      <c r="E182" s="127"/>
    </row>
    <row r="183" spans="1:5" s="7" customFormat="1" ht="20.399999999999999">
      <c r="A183" s="26"/>
      <c r="B183" s="26"/>
      <c r="C183" s="27"/>
      <c r="D183" s="27"/>
      <c r="E183" s="127"/>
    </row>
    <row r="184" spans="1:5" s="7" customFormat="1" ht="20.399999999999999">
      <c r="A184" s="26"/>
      <c r="B184" s="26"/>
      <c r="C184" s="27"/>
      <c r="D184" s="27"/>
      <c r="E184" s="127"/>
    </row>
    <row r="185" spans="1:5" s="7" customFormat="1" ht="20.399999999999999">
      <c r="A185" s="26"/>
      <c r="B185" s="26"/>
      <c r="C185" s="27"/>
      <c r="D185" s="27"/>
      <c r="E185" s="127"/>
    </row>
    <row r="186" spans="1:5" s="7" customFormat="1" ht="20.399999999999999">
      <c r="A186" s="26"/>
      <c r="B186" s="26"/>
      <c r="C186" s="27"/>
      <c r="D186" s="27"/>
      <c r="E186" s="127"/>
    </row>
    <row r="187" spans="1:5" s="7" customFormat="1" ht="20.399999999999999">
      <c r="A187" s="26"/>
      <c r="B187" s="26"/>
      <c r="C187" s="27"/>
      <c r="D187" s="27"/>
      <c r="E187" s="127"/>
    </row>
    <row r="188" spans="1:5" s="7" customFormat="1" ht="20.399999999999999">
      <c r="A188" s="26"/>
      <c r="B188" s="26"/>
      <c r="C188" s="27"/>
      <c r="D188" s="27"/>
      <c r="E188" s="127"/>
    </row>
    <row r="189" spans="1:5" s="7" customFormat="1" ht="20.399999999999999">
      <c r="A189" s="26"/>
      <c r="B189" s="26"/>
      <c r="C189" s="27"/>
      <c r="D189" s="27"/>
      <c r="E189" s="127"/>
    </row>
    <row r="190" spans="1:5" s="7" customFormat="1" ht="20.399999999999999">
      <c r="A190" s="26"/>
      <c r="B190" s="26"/>
      <c r="C190" s="27"/>
      <c r="D190" s="27"/>
      <c r="E190" s="127"/>
    </row>
    <row r="191" spans="1:5" s="7" customFormat="1" ht="20.399999999999999">
      <c r="A191" s="26"/>
      <c r="B191" s="26"/>
      <c r="C191" s="27"/>
      <c r="D191" s="27"/>
      <c r="E191" s="127"/>
    </row>
    <row r="192" spans="1:5" s="7" customFormat="1" ht="20.399999999999999">
      <c r="A192" s="26"/>
      <c r="B192" s="26"/>
      <c r="C192" s="27"/>
      <c r="D192" s="27"/>
      <c r="E192" s="127"/>
    </row>
    <row r="193" spans="1:5" s="7" customFormat="1" ht="20.399999999999999">
      <c r="A193" s="26"/>
      <c r="B193" s="26"/>
      <c r="C193" s="27"/>
      <c r="D193" s="27"/>
      <c r="E193" s="127"/>
    </row>
    <row r="194" spans="1:5" s="7" customFormat="1" ht="20.399999999999999">
      <c r="A194" s="26"/>
      <c r="B194" s="26"/>
      <c r="C194" s="27"/>
      <c r="D194" s="27"/>
      <c r="E194" s="127"/>
    </row>
    <row r="195" spans="1:5" s="7" customFormat="1" ht="20.399999999999999">
      <c r="A195" s="26"/>
      <c r="B195" s="26"/>
      <c r="C195" s="27"/>
      <c r="D195" s="27"/>
      <c r="E195" s="127"/>
    </row>
    <row r="196" spans="1:5" s="7" customFormat="1" ht="20.399999999999999">
      <c r="A196" s="26"/>
      <c r="B196" s="26"/>
      <c r="C196" s="27"/>
      <c r="D196" s="27"/>
      <c r="E196" s="127"/>
    </row>
    <row r="197" spans="1:5" s="7" customFormat="1" ht="20.399999999999999">
      <c r="A197" s="26"/>
      <c r="B197" s="26"/>
      <c r="C197" s="27"/>
      <c r="D197" s="27"/>
      <c r="E197" s="127"/>
    </row>
    <row r="198" spans="1:5" s="7" customFormat="1" ht="20.399999999999999">
      <c r="A198" s="26"/>
      <c r="B198" s="26"/>
      <c r="C198" s="27"/>
      <c r="D198" s="27"/>
      <c r="E198" s="127"/>
    </row>
    <row r="199" spans="1:5" s="7" customFormat="1" ht="20.399999999999999">
      <c r="A199" s="26"/>
      <c r="B199" s="26"/>
      <c r="C199" s="27"/>
      <c r="D199" s="27"/>
      <c r="E199" s="127"/>
    </row>
    <row r="200" spans="1:5" s="7" customFormat="1" ht="20.399999999999999">
      <c r="A200" s="26"/>
      <c r="B200" s="26"/>
      <c r="C200" s="27"/>
      <c r="D200" s="27"/>
      <c r="E200" s="127"/>
    </row>
    <row r="201" spans="1:5" s="7" customFormat="1" ht="20.399999999999999">
      <c r="A201" s="26"/>
      <c r="B201" s="26"/>
      <c r="C201" s="27"/>
      <c r="D201" s="27"/>
      <c r="E201" s="127"/>
    </row>
    <row r="202" spans="1:5" s="7" customFormat="1" ht="20.399999999999999">
      <c r="A202" s="26"/>
      <c r="B202" s="26"/>
      <c r="C202" s="27"/>
      <c r="D202" s="27"/>
      <c r="E202" s="127"/>
    </row>
    <row r="203" spans="1:5" s="7" customFormat="1" ht="20.399999999999999">
      <c r="A203" s="26"/>
      <c r="B203" s="26"/>
      <c r="C203" s="27"/>
      <c r="D203" s="27"/>
      <c r="E203" s="127"/>
    </row>
    <row r="204" spans="1:5" s="7" customFormat="1" ht="20.399999999999999">
      <c r="A204" s="26"/>
      <c r="B204" s="26"/>
      <c r="C204" s="27"/>
      <c r="D204" s="27"/>
      <c r="E204" s="127"/>
    </row>
    <row r="205" spans="1:5" s="7" customFormat="1" ht="20.399999999999999">
      <c r="A205" s="26"/>
      <c r="B205" s="26"/>
      <c r="C205" s="27"/>
      <c r="D205" s="27"/>
      <c r="E205" s="127"/>
    </row>
    <row r="206" spans="1:5" s="7" customFormat="1" ht="20.399999999999999">
      <c r="A206" s="26"/>
      <c r="B206" s="26"/>
      <c r="C206" s="27"/>
      <c r="D206" s="27"/>
      <c r="E206" s="127"/>
    </row>
    <row r="207" spans="1:5" s="7" customFormat="1" ht="20.399999999999999">
      <c r="A207" s="26"/>
      <c r="B207" s="26"/>
      <c r="C207" s="27"/>
      <c r="D207" s="27"/>
      <c r="E207" s="127"/>
    </row>
    <row r="208" spans="1:5" s="7" customFormat="1" ht="20.399999999999999">
      <c r="A208" s="26"/>
      <c r="B208" s="26"/>
      <c r="C208" s="27"/>
      <c r="D208" s="27"/>
      <c r="E208" s="127"/>
    </row>
    <row r="209" spans="1:5" s="7" customFormat="1" ht="20.399999999999999">
      <c r="A209" s="26"/>
      <c r="B209" s="26"/>
      <c r="C209" s="27"/>
      <c r="D209" s="27"/>
      <c r="E209" s="127"/>
    </row>
    <row r="210" spans="1:5" s="7" customFormat="1" ht="20.399999999999999">
      <c r="A210" s="26"/>
      <c r="B210" s="26"/>
      <c r="C210" s="27"/>
      <c r="D210" s="27"/>
      <c r="E210" s="127"/>
    </row>
    <row r="211" spans="1:5" s="7" customFormat="1" ht="20.399999999999999">
      <c r="A211" s="26"/>
      <c r="B211" s="26"/>
      <c r="C211" s="27"/>
      <c r="D211" s="27"/>
      <c r="E211" s="127"/>
    </row>
    <row r="212" spans="1:5" s="7" customFormat="1" ht="20.399999999999999">
      <c r="A212" s="26"/>
      <c r="B212" s="26"/>
      <c r="C212" s="27"/>
      <c r="D212" s="27"/>
      <c r="E212" s="127"/>
    </row>
    <row r="213" spans="1:5" s="7" customFormat="1" ht="20.399999999999999">
      <c r="A213" s="26"/>
      <c r="B213" s="26"/>
      <c r="C213" s="27"/>
      <c r="D213" s="27"/>
      <c r="E213" s="127"/>
    </row>
    <row r="214" spans="1:5" s="7" customFormat="1" ht="20.399999999999999">
      <c r="A214" s="26"/>
      <c r="B214" s="26"/>
      <c r="C214" s="27"/>
      <c r="D214" s="27"/>
      <c r="E214" s="127"/>
    </row>
    <row r="215" spans="1:5" s="7" customFormat="1" ht="20.399999999999999">
      <c r="A215" s="26"/>
      <c r="B215" s="26"/>
      <c r="C215" s="27"/>
      <c r="D215" s="27"/>
      <c r="E215" s="127"/>
    </row>
    <row r="216" spans="1:5" s="7" customFormat="1" ht="20.399999999999999">
      <c r="A216" s="26"/>
      <c r="B216" s="26"/>
      <c r="C216" s="27"/>
      <c r="D216" s="27"/>
      <c r="E216" s="127"/>
    </row>
    <row r="217" spans="1:5" s="7" customFormat="1" ht="20.399999999999999">
      <c r="A217" s="26"/>
      <c r="B217" s="26"/>
      <c r="C217" s="27"/>
      <c r="D217" s="27"/>
      <c r="E217" s="127"/>
    </row>
    <row r="218" spans="1:5" s="7" customFormat="1" ht="20.399999999999999">
      <c r="A218" s="26"/>
      <c r="B218" s="26"/>
      <c r="C218" s="27"/>
      <c r="D218" s="27"/>
      <c r="E218" s="127"/>
    </row>
    <row r="219" spans="1:5" s="7" customFormat="1" ht="20.399999999999999">
      <c r="A219" s="26"/>
      <c r="B219" s="26"/>
      <c r="C219" s="27"/>
      <c r="D219" s="27"/>
      <c r="E219" s="127"/>
    </row>
    <row r="220" spans="1:5" s="7" customFormat="1" ht="20.399999999999999">
      <c r="A220" s="26"/>
      <c r="B220" s="26"/>
      <c r="C220" s="27"/>
      <c r="D220" s="27"/>
      <c r="E220" s="127"/>
    </row>
    <row r="221" spans="1:5" s="7" customFormat="1" ht="20.399999999999999">
      <c r="A221" s="26"/>
      <c r="B221" s="26"/>
      <c r="C221" s="27"/>
      <c r="D221" s="27"/>
      <c r="E221" s="127"/>
    </row>
    <row r="222" spans="1:5" s="7" customFormat="1" ht="20.399999999999999">
      <c r="A222" s="26"/>
      <c r="B222" s="26"/>
      <c r="C222" s="27"/>
      <c r="D222" s="27"/>
      <c r="E222" s="127"/>
    </row>
    <row r="223" spans="1:5" s="7" customFormat="1" ht="20.399999999999999">
      <c r="A223" s="26"/>
      <c r="B223" s="26"/>
      <c r="C223" s="27"/>
      <c r="D223" s="27"/>
      <c r="E223" s="127"/>
    </row>
    <row r="224" spans="1:5" s="7" customFormat="1" ht="20.399999999999999">
      <c r="A224" s="26"/>
      <c r="B224" s="26"/>
      <c r="C224" s="27"/>
      <c r="D224" s="27"/>
      <c r="E224" s="127"/>
    </row>
    <row r="225" spans="1:7" s="7" customFormat="1" ht="20.399999999999999">
      <c r="A225" s="26"/>
      <c r="B225" s="26"/>
      <c r="C225" s="27"/>
      <c r="D225" s="27"/>
      <c r="E225" s="127"/>
    </row>
    <row r="226" spans="1:7" s="7" customFormat="1" ht="20.399999999999999">
      <c r="A226" s="26"/>
      <c r="B226" s="26"/>
      <c r="C226" s="27"/>
      <c r="D226" s="27"/>
      <c r="E226" s="127"/>
    </row>
    <row r="227" spans="1:7" s="7" customFormat="1" ht="20.399999999999999">
      <c r="A227" s="26"/>
      <c r="B227" s="26"/>
      <c r="C227" s="27"/>
      <c r="D227" s="27"/>
      <c r="E227" s="127"/>
    </row>
    <row r="228" spans="1:7" s="7" customFormat="1" ht="20.399999999999999">
      <c r="A228" s="26"/>
      <c r="B228" s="26"/>
      <c r="C228" s="27"/>
      <c r="D228" s="27"/>
      <c r="E228" s="127"/>
    </row>
    <row r="229" spans="1:7" s="7" customFormat="1" ht="20.399999999999999">
      <c r="A229" s="26"/>
      <c r="B229" s="26"/>
      <c r="C229" s="27"/>
      <c r="D229" s="27"/>
      <c r="E229" s="127"/>
    </row>
    <row r="230" spans="1:7" s="7" customFormat="1" ht="20.399999999999999">
      <c r="A230" s="26"/>
      <c r="B230" s="26"/>
      <c r="C230" s="27"/>
      <c r="D230" s="27"/>
      <c r="E230" s="127"/>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E11" sqref="E11"/>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37" t="s">
        <v>140</v>
      </c>
      <c r="C1" s="438"/>
      <c r="D1" s="438"/>
      <c r="E1" s="438"/>
      <c r="F1" s="439"/>
    </row>
    <row r="2" spans="2:11" ht="16.2" thickBot="1">
      <c r="B2" s="36"/>
      <c r="C2" s="36"/>
      <c r="D2" s="36"/>
      <c r="E2" s="36"/>
      <c r="F2" s="36"/>
      <c r="I2" s="130"/>
      <c r="J2" s="146" t="s">
        <v>56</v>
      </c>
      <c r="K2" s="146" t="s">
        <v>57</v>
      </c>
    </row>
    <row r="3" spans="2:11" ht="16.2" thickBot="1">
      <c r="B3" s="440" t="s">
        <v>141</v>
      </c>
      <c r="C3" s="441"/>
      <c r="D3" s="441"/>
      <c r="E3" s="37" t="s">
        <v>142</v>
      </c>
      <c r="F3" s="38" t="s">
        <v>143</v>
      </c>
      <c r="I3" s="145" t="s">
        <v>52</v>
      </c>
      <c r="J3" s="134">
        <v>0.5</v>
      </c>
      <c r="K3" s="134">
        <v>0.45</v>
      </c>
    </row>
    <row r="4" spans="2:11" ht="31.2">
      <c r="B4" s="442" t="s">
        <v>144</v>
      </c>
      <c r="C4" s="444" t="s">
        <v>31</v>
      </c>
      <c r="D4" s="39" t="s">
        <v>52</v>
      </c>
      <c r="E4" s="40" t="s">
        <v>145</v>
      </c>
      <c r="F4" s="41">
        <v>0.25</v>
      </c>
      <c r="I4" s="146" t="s">
        <v>53</v>
      </c>
      <c r="J4" s="134">
        <v>0.4</v>
      </c>
      <c r="K4" s="134">
        <v>0.35</v>
      </c>
    </row>
    <row r="5" spans="2:11" ht="46.8">
      <c r="B5" s="443"/>
      <c r="C5" s="445"/>
      <c r="D5" s="42" t="s">
        <v>53</v>
      </c>
      <c r="E5" s="43" t="s">
        <v>146</v>
      </c>
      <c r="F5" s="44">
        <v>0.15</v>
      </c>
      <c r="I5" s="146" t="s">
        <v>54</v>
      </c>
      <c r="J5" s="134">
        <v>0.35</v>
      </c>
      <c r="K5" s="134">
        <v>0.3</v>
      </c>
    </row>
    <row r="6" spans="2:11" ht="46.8">
      <c r="B6" s="443"/>
      <c r="C6" s="445"/>
      <c r="D6" s="42" t="s">
        <v>54</v>
      </c>
      <c r="E6" s="43" t="s">
        <v>147</v>
      </c>
      <c r="F6" s="44">
        <v>0.1</v>
      </c>
    </row>
    <row r="7" spans="2:11" ht="62.4">
      <c r="B7" s="443"/>
      <c r="C7" s="445" t="s">
        <v>32</v>
      </c>
      <c r="D7" s="42" t="s">
        <v>56</v>
      </c>
      <c r="E7" s="43" t="s">
        <v>148</v>
      </c>
      <c r="F7" s="44">
        <v>0.25</v>
      </c>
      <c r="G7" s="131"/>
    </row>
    <row r="8" spans="2:11" ht="31.2">
      <c r="B8" s="443"/>
      <c r="C8" s="445"/>
      <c r="D8" s="42" t="s">
        <v>57</v>
      </c>
      <c r="E8" s="43" t="s">
        <v>149</v>
      </c>
      <c r="F8" s="44">
        <v>0.2</v>
      </c>
      <c r="G8" s="131"/>
    </row>
    <row r="9" spans="2:11" ht="46.8">
      <c r="B9" s="443" t="s">
        <v>150</v>
      </c>
      <c r="C9" s="445" t="s">
        <v>34</v>
      </c>
      <c r="D9" s="42" t="s">
        <v>59</v>
      </c>
      <c r="E9" s="43" t="s">
        <v>151</v>
      </c>
      <c r="F9" s="45" t="s">
        <v>152</v>
      </c>
    </row>
    <row r="10" spans="2:11" ht="46.8">
      <c r="B10" s="443"/>
      <c r="C10" s="445"/>
      <c r="D10" s="42" t="s">
        <v>153</v>
      </c>
      <c r="E10" s="43" t="s">
        <v>154</v>
      </c>
      <c r="F10" s="45" t="s">
        <v>152</v>
      </c>
    </row>
    <row r="11" spans="2:11" ht="46.8">
      <c r="B11" s="443"/>
      <c r="C11" s="445" t="s">
        <v>35</v>
      </c>
      <c r="D11" s="42" t="s">
        <v>62</v>
      </c>
      <c r="E11" s="43" t="s">
        <v>155</v>
      </c>
      <c r="F11" s="45" t="s">
        <v>152</v>
      </c>
    </row>
    <row r="12" spans="2:11" ht="46.8">
      <c r="B12" s="443"/>
      <c r="C12" s="445"/>
      <c r="D12" s="42" t="s">
        <v>63</v>
      </c>
      <c r="E12" s="43" t="s">
        <v>156</v>
      </c>
      <c r="F12" s="45" t="s">
        <v>152</v>
      </c>
    </row>
    <row r="13" spans="2:11" ht="31.2">
      <c r="B13" s="443"/>
      <c r="C13" s="445" t="s">
        <v>36</v>
      </c>
      <c r="D13" s="42" t="s">
        <v>65</v>
      </c>
      <c r="E13" s="43" t="s">
        <v>157</v>
      </c>
      <c r="F13" s="45" t="s">
        <v>152</v>
      </c>
    </row>
    <row r="14" spans="2:11" ht="16.2" thickBot="1">
      <c r="B14" s="446"/>
      <c r="C14" s="447"/>
      <c r="D14" s="46" t="s">
        <v>66</v>
      </c>
      <c r="E14" s="47" t="s">
        <v>158</v>
      </c>
      <c r="F14" s="48" t="s">
        <v>152</v>
      </c>
    </row>
    <row r="15" spans="2:11" ht="49.5" customHeight="1">
      <c r="B15" s="436" t="s">
        <v>159</v>
      </c>
      <c r="C15" s="436"/>
      <c r="D15" s="436"/>
      <c r="E15" s="436"/>
      <c r="F15" s="43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4" workbookViewId="0">
      <selection activeCell="K44" sqref="K44"/>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77" t="s">
        <v>344</v>
      </c>
      <c r="C4" s="477"/>
      <c r="D4" s="477"/>
      <c r="E4" s="477"/>
      <c r="F4" s="477"/>
      <c r="G4" s="477"/>
      <c r="H4" s="477"/>
      <c r="I4" s="477"/>
      <c r="J4" s="478" t="s">
        <v>8</v>
      </c>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c r="AL4" s="478"/>
      <c r="AT4" s="479" t="s">
        <v>25</v>
      </c>
      <c r="AU4" s="479"/>
    </row>
    <row r="5" spans="2:47">
      <c r="B5" s="477"/>
      <c r="C5" s="477"/>
      <c r="D5" s="477"/>
      <c r="E5" s="477"/>
      <c r="F5" s="477"/>
      <c r="G5" s="477"/>
      <c r="H5" s="477"/>
      <c r="I5" s="477"/>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T5" s="479"/>
      <c r="AU5" s="479"/>
    </row>
    <row r="6" spans="2:47">
      <c r="B6" s="477"/>
      <c r="C6" s="477"/>
      <c r="D6" s="477"/>
      <c r="E6" s="477"/>
      <c r="F6" s="477"/>
      <c r="G6" s="477"/>
      <c r="H6" s="477"/>
      <c r="I6" s="477"/>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T6" s="479"/>
      <c r="AU6" s="479"/>
    </row>
    <row r="7" spans="2:47" ht="15" thickBot="1"/>
    <row r="8" spans="2:47" ht="15.6">
      <c r="B8" s="480" t="s">
        <v>109</v>
      </c>
      <c r="C8" s="480"/>
      <c r="D8" s="481"/>
      <c r="E8" s="448" t="s">
        <v>160</v>
      </c>
      <c r="F8" s="449"/>
      <c r="G8" s="449"/>
      <c r="H8" s="449"/>
      <c r="I8" s="450"/>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482" t="s">
        <v>161</v>
      </c>
      <c r="AO8" s="483"/>
      <c r="AP8" s="483"/>
      <c r="AQ8" s="483"/>
      <c r="AR8" s="483"/>
      <c r="AS8" s="484"/>
      <c r="AT8" s="466" t="s">
        <v>343</v>
      </c>
      <c r="AU8" s="466"/>
    </row>
    <row r="9" spans="2:47" ht="15.6">
      <c r="B9" s="480"/>
      <c r="C9" s="480"/>
      <c r="D9" s="481"/>
      <c r="E9" s="454"/>
      <c r="F9" s="452"/>
      <c r="G9" s="452"/>
      <c r="H9" s="452"/>
      <c r="I9" s="453"/>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485"/>
      <c r="AO9" s="486"/>
      <c r="AP9" s="486"/>
      <c r="AQ9" s="486"/>
      <c r="AR9" s="486"/>
      <c r="AS9" s="487"/>
      <c r="AT9" s="466"/>
      <c r="AU9" s="466"/>
    </row>
    <row r="10" spans="2:47" ht="15.6">
      <c r="B10" s="480"/>
      <c r="C10" s="480"/>
      <c r="D10" s="481"/>
      <c r="E10" s="454"/>
      <c r="F10" s="452"/>
      <c r="G10" s="452"/>
      <c r="H10" s="452"/>
      <c r="I10" s="453"/>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485"/>
      <c r="AO10" s="486"/>
      <c r="AP10" s="486"/>
      <c r="AQ10" s="486"/>
      <c r="AR10" s="486"/>
      <c r="AS10" s="487"/>
      <c r="AT10" s="466"/>
      <c r="AU10" s="466"/>
    </row>
    <row r="11" spans="2:47" ht="15.6">
      <c r="B11" s="480"/>
      <c r="C11" s="480"/>
      <c r="D11" s="481"/>
      <c r="E11" s="454"/>
      <c r="F11" s="452"/>
      <c r="G11" s="452"/>
      <c r="H11" s="452"/>
      <c r="I11" s="453"/>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485"/>
      <c r="AO11" s="486"/>
      <c r="AP11" s="486"/>
      <c r="AQ11" s="486"/>
      <c r="AR11" s="486"/>
      <c r="AS11" s="487"/>
      <c r="AT11" s="466"/>
      <c r="AU11" s="466"/>
    </row>
    <row r="12" spans="2:47" ht="15.6">
      <c r="B12" s="480"/>
      <c r="C12" s="480"/>
      <c r="D12" s="481"/>
      <c r="E12" s="454"/>
      <c r="F12" s="452"/>
      <c r="G12" s="452"/>
      <c r="H12" s="452"/>
      <c r="I12" s="453"/>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485"/>
      <c r="AO12" s="486"/>
      <c r="AP12" s="486"/>
      <c r="AQ12" s="486"/>
      <c r="AR12" s="486"/>
      <c r="AS12" s="487"/>
      <c r="AT12" s="466"/>
      <c r="AU12" s="466"/>
    </row>
    <row r="13" spans="2:47" ht="15.6">
      <c r="B13" s="480"/>
      <c r="C13" s="480"/>
      <c r="D13" s="481"/>
      <c r="E13" s="454"/>
      <c r="F13" s="452"/>
      <c r="G13" s="452"/>
      <c r="H13" s="452"/>
      <c r="I13" s="453"/>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485"/>
      <c r="AO13" s="486"/>
      <c r="AP13" s="486"/>
      <c r="AQ13" s="486"/>
      <c r="AR13" s="486"/>
      <c r="AS13" s="487"/>
      <c r="AT13" s="466"/>
      <c r="AU13" s="466"/>
    </row>
    <row r="14" spans="2:47" ht="5.25" customHeight="1" thickBot="1">
      <c r="B14" s="480"/>
      <c r="C14" s="480"/>
      <c r="D14" s="481"/>
      <c r="E14" s="454"/>
      <c r="F14" s="452"/>
      <c r="G14" s="452"/>
      <c r="H14" s="452"/>
      <c r="I14" s="453"/>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485"/>
      <c r="AO14" s="486"/>
      <c r="AP14" s="486"/>
      <c r="AQ14" s="486"/>
      <c r="AR14" s="486"/>
      <c r="AS14" s="487"/>
      <c r="AT14" s="466"/>
      <c r="AU14" s="466"/>
    </row>
    <row r="15" spans="2:47" ht="16.2" hidden="1" thickBot="1">
      <c r="B15" s="480"/>
      <c r="C15" s="480"/>
      <c r="D15" s="481"/>
      <c r="E15" s="454"/>
      <c r="F15" s="452"/>
      <c r="G15" s="452"/>
      <c r="H15" s="452"/>
      <c r="I15" s="453"/>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485"/>
      <c r="AO15" s="486"/>
      <c r="AP15" s="486"/>
      <c r="AQ15" s="486"/>
      <c r="AR15" s="486"/>
      <c r="AS15" s="487"/>
      <c r="AT15" s="36"/>
      <c r="AU15" s="36"/>
    </row>
    <row r="16" spans="2:47" ht="16.2" hidden="1" thickBot="1">
      <c r="B16" s="480"/>
      <c r="C16" s="480"/>
      <c r="D16" s="481"/>
      <c r="E16" s="454"/>
      <c r="F16" s="452"/>
      <c r="G16" s="452"/>
      <c r="H16" s="452"/>
      <c r="I16" s="453"/>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485"/>
      <c r="AO16" s="486"/>
      <c r="AP16" s="486"/>
      <c r="AQ16" s="486"/>
      <c r="AR16" s="486"/>
      <c r="AS16" s="487"/>
      <c r="AT16" s="36"/>
      <c r="AU16" s="36"/>
    </row>
    <row r="17" spans="2:47" ht="16.2" hidden="1" thickBot="1">
      <c r="B17" s="480"/>
      <c r="C17" s="480"/>
      <c r="D17" s="481"/>
      <c r="E17" s="455"/>
      <c r="F17" s="456"/>
      <c r="G17" s="456"/>
      <c r="H17" s="456"/>
      <c r="I17" s="457"/>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488"/>
      <c r="AO17" s="489"/>
      <c r="AP17" s="489"/>
      <c r="AQ17" s="489"/>
      <c r="AR17" s="489"/>
      <c r="AS17" s="490"/>
      <c r="AT17" s="36"/>
      <c r="AU17" s="36"/>
    </row>
    <row r="18" spans="2:47" ht="15.75" customHeight="1">
      <c r="B18" s="480"/>
      <c r="C18" s="480"/>
      <c r="D18" s="481"/>
      <c r="E18" s="448" t="s">
        <v>162</v>
      </c>
      <c r="F18" s="449"/>
      <c r="G18" s="449"/>
      <c r="H18" s="449"/>
      <c r="I18" s="449"/>
      <c r="J18" s="176" t="s">
        <v>341</v>
      </c>
      <c r="K18" s="177" t="s">
        <v>341</v>
      </c>
      <c r="L18" s="177" t="s">
        <v>341</v>
      </c>
      <c r="M18" s="177" t="s">
        <v>341</v>
      </c>
      <c r="N18" s="177" t="s">
        <v>341</v>
      </c>
      <c r="O18" s="178" t="s">
        <v>341</v>
      </c>
      <c r="P18" s="176" t="s">
        <v>341</v>
      </c>
      <c r="Q18" s="177"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491" t="s">
        <v>163</v>
      </c>
      <c r="AO18" s="492"/>
      <c r="AP18" s="492"/>
      <c r="AQ18" s="492"/>
      <c r="AR18" s="492"/>
      <c r="AS18" s="492"/>
      <c r="AT18" s="497" t="s">
        <v>342</v>
      </c>
      <c r="AU18" s="498"/>
    </row>
    <row r="19" spans="2:47" ht="15.75" customHeight="1">
      <c r="B19" s="480"/>
      <c r="C19" s="480"/>
      <c r="D19" s="481"/>
      <c r="E19" s="451"/>
      <c r="F19" s="452"/>
      <c r="G19" s="452"/>
      <c r="H19" s="452"/>
      <c r="I19" s="452"/>
      <c r="J19" s="179" t="s">
        <v>341</v>
      </c>
      <c r="K19" s="180" t="s">
        <v>341</v>
      </c>
      <c r="L19" s="180" t="s">
        <v>341</v>
      </c>
      <c r="M19" s="180" t="s">
        <v>341</v>
      </c>
      <c r="N19" s="180" t="s">
        <v>341</v>
      </c>
      <c r="O19" s="181" t="s">
        <v>341</v>
      </c>
      <c r="P19" s="179" t="s">
        <v>341</v>
      </c>
      <c r="Q19" s="180"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493"/>
      <c r="AO19" s="494"/>
      <c r="AP19" s="494"/>
      <c r="AQ19" s="494"/>
      <c r="AR19" s="494"/>
      <c r="AS19" s="494"/>
      <c r="AT19" s="499"/>
      <c r="AU19" s="500"/>
    </row>
    <row r="20" spans="2:47" ht="15.75" customHeight="1">
      <c r="B20" s="480"/>
      <c r="C20" s="480"/>
      <c r="D20" s="481"/>
      <c r="E20" s="454"/>
      <c r="F20" s="452"/>
      <c r="G20" s="452"/>
      <c r="H20" s="452"/>
      <c r="I20" s="452"/>
      <c r="J20" s="179" t="s">
        <v>341</v>
      </c>
      <c r="K20" s="180" t="s">
        <v>341</v>
      </c>
      <c r="L20" s="180" t="s">
        <v>341</v>
      </c>
      <c r="M20" s="180" t="s">
        <v>341</v>
      </c>
      <c r="N20" s="180" t="s">
        <v>341</v>
      </c>
      <c r="O20" s="181" t="s">
        <v>341</v>
      </c>
      <c r="P20" s="179" t="s">
        <v>341</v>
      </c>
      <c r="Q20" s="180"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493"/>
      <c r="AO20" s="494"/>
      <c r="AP20" s="494"/>
      <c r="AQ20" s="494"/>
      <c r="AR20" s="494"/>
      <c r="AS20" s="494"/>
      <c r="AT20" s="499"/>
      <c r="AU20" s="500"/>
    </row>
    <row r="21" spans="2:47" ht="15.75" customHeight="1">
      <c r="B21" s="480"/>
      <c r="C21" s="480"/>
      <c r="D21" s="481"/>
      <c r="E21" s="454"/>
      <c r="F21" s="452"/>
      <c r="G21" s="452"/>
      <c r="H21" s="452"/>
      <c r="I21" s="452"/>
      <c r="J21" s="179" t="s">
        <v>341</v>
      </c>
      <c r="K21" s="180" t="s">
        <v>341</v>
      </c>
      <c r="L21" s="180" t="s">
        <v>341</v>
      </c>
      <c r="M21" s="180" t="s">
        <v>341</v>
      </c>
      <c r="N21" s="180" t="s">
        <v>341</v>
      </c>
      <c r="O21" s="181" t="s">
        <v>341</v>
      </c>
      <c r="P21" s="179" t="s">
        <v>341</v>
      </c>
      <c r="Q21" s="180"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493"/>
      <c r="AO21" s="494"/>
      <c r="AP21" s="494"/>
      <c r="AQ21" s="494"/>
      <c r="AR21" s="494"/>
      <c r="AS21" s="494"/>
      <c r="AT21" s="499"/>
      <c r="AU21" s="500"/>
    </row>
    <row r="22" spans="2:47" ht="15.75" customHeight="1">
      <c r="B22" s="480"/>
      <c r="C22" s="480"/>
      <c r="D22" s="481"/>
      <c r="E22" s="454"/>
      <c r="F22" s="452"/>
      <c r="G22" s="452"/>
      <c r="H22" s="452"/>
      <c r="I22" s="452"/>
      <c r="J22" s="179" t="s">
        <v>341</v>
      </c>
      <c r="K22" s="180" t="s">
        <v>341</v>
      </c>
      <c r="L22" s="180" t="s">
        <v>341</v>
      </c>
      <c r="M22" s="180" t="s">
        <v>341</v>
      </c>
      <c r="N22" s="180" t="s">
        <v>341</v>
      </c>
      <c r="O22" s="181" t="s">
        <v>341</v>
      </c>
      <c r="P22" s="179" t="s">
        <v>341</v>
      </c>
      <c r="Q22" s="180"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493"/>
      <c r="AO22" s="494"/>
      <c r="AP22" s="494"/>
      <c r="AQ22" s="494"/>
      <c r="AR22" s="494"/>
      <c r="AS22" s="494"/>
      <c r="AT22" s="499"/>
      <c r="AU22" s="500"/>
    </row>
    <row r="23" spans="2:47" ht="0.75" customHeight="1">
      <c r="B23" s="480"/>
      <c r="C23" s="480"/>
      <c r="D23" s="481"/>
      <c r="E23" s="454"/>
      <c r="F23" s="452"/>
      <c r="G23" s="452"/>
      <c r="H23" s="452"/>
      <c r="I23" s="452"/>
      <c r="J23" s="179" t="s">
        <v>341</v>
      </c>
      <c r="K23" s="180" t="s">
        <v>341</v>
      </c>
      <c r="L23" s="180" t="s">
        <v>341</v>
      </c>
      <c r="M23" s="180" t="s">
        <v>341</v>
      </c>
      <c r="N23" s="180" t="s">
        <v>341</v>
      </c>
      <c r="O23" s="181" t="s">
        <v>341</v>
      </c>
      <c r="P23" s="179" t="s">
        <v>341</v>
      </c>
      <c r="Q23" s="180"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493"/>
      <c r="AO23" s="494"/>
      <c r="AP23" s="494"/>
      <c r="AQ23" s="494"/>
      <c r="AR23" s="494"/>
      <c r="AS23" s="494"/>
      <c r="AT23" s="499"/>
      <c r="AU23" s="500"/>
    </row>
    <row r="24" spans="2:47" ht="15.75" hidden="1" customHeight="1">
      <c r="B24" s="480"/>
      <c r="C24" s="480"/>
      <c r="D24" s="481"/>
      <c r="E24" s="454"/>
      <c r="F24" s="452"/>
      <c r="G24" s="452"/>
      <c r="H24" s="452"/>
      <c r="I24" s="452"/>
      <c r="J24" s="179" t="s">
        <v>341</v>
      </c>
      <c r="K24" s="180" t="s">
        <v>341</v>
      </c>
      <c r="L24" s="180" t="s">
        <v>341</v>
      </c>
      <c r="M24" s="180" t="s">
        <v>341</v>
      </c>
      <c r="N24" s="180" t="s">
        <v>341</v>
      </c>
      <c r="O24" s="181" t="s">
        <v>341</v>
      </c>
      <c r="P24" s="179" t="s">
        <v>341</v>
      </c>
      <c r="Q24" s="180"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493"/>
      <c r="AO24" s="494"/>
      <c r="AP24" s="494"/>
      <c r="AQ24" s="494"/>
      <c r="AR24" s="494"/>
      <c r="AS24" s="494"/>
      <c r="AT24" s="499"/>
      <c r="AU24" s="500"/>
    </row>
    <row r="25" spans="2:47" ht="15.75" hidden="1" customHeight="1" thickBot="1">
      <c r="B25" s="480"/>
      <c r="C25" s="480"/>
      <c r="D25" s="481"/>
      <c r="E25" s="454"/>
      <c r="F25" s="452"/>
      <c r="G25" s="452"/>
      <c r="H25" s="452"/>
      <c r="I25" s="452"/>
      <c r="J25" s="179" t="s">
        <v>341</v>
      </c>
      <c r="K25" s="180" t="s">
        <v>341</v>
      </c>
      <c r="L25" s="180" t="s">
        <v>341</v>
      </c>
      <c r="M25" s="180" t="s">
        <v>341</v>
      </c>
      <c r="N25" s="180" t="s">
        <v>341</v>
      </c>
      <c r="O25" s="181" t="s">
        <v>341</v>
      </c>
      <c r="P25" s="179" t="s">
        <v>341</v>
      </c>
      <c r="Q25" s="180"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493"/>
      <c r="AO25" s="494"/>
      <c r="AP25" s="494"/>
      <c r="AQ25" s="494"/>
      <c r="AR25" s="494"/>
      <c r="AS25" s="494"/>
      <c r="AT25" s="499"/>
      <c r="AU25" s="500"/>
    </row>
    <row r="26" spans="2:47" ht="15.75" hidden="1" customHeight="1" thickBot="1">
      <c r="B26" s="480"/>
      <c r="C26" s="480"/>
      <c r="D26" s="481"/>
      <c r="E26" s="454"/>
      <c r="F26" s="452"/>
      <c r="G26" s="452"/>
      <c r="H26" s="452"/>
      <c r="I26" s="452"/>
      <c r="J26" s="179" t="s">
        <v>341</v>
      </c>
      <c r="K26" s="180" t="s">
        <v>341</v>
      </c>
      <c r="L26" s="180" t="s">
        <v>341</v>
      </c>
      <c r="M26" s="180" t="s">
        <v>341</v>
      </c>
      <c r="N26" s="180" t="s">
        <v>341</v>
      </c>
      <c r="O26" s="181" t="s">
        <v>341</v>
      </c>
      <c r="P26" s="179" t="s">
        <v>341</v>
      </c>
      <c r="Q26" s="180"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493"/>
      <c r="AO26" s="494"/>
      <c r="AP26" s="494"/>
      <c r="AQ26" s="494"/>
      <c r="AR26" s="494"/>
      <c r="AS26" s="494"/>
      <c r="AT26" s="499"/>
      <c r="AU26" s="500"/>
    </row>
    <row r="27" spans="2:47" ht="21" customHeight="1" thickBot="1">
      <c r="B27" s="480"/>
      <c r="C27" s="480"/>
      <c r="D27" s="481"/>
      <c r="E27" s="455"/>
      <c r="F27" s="456"/>
      <c r="G27" s="456"/>
      <c r="H27" s="456"/>
      <c r="I27" s="456"/>
      <c r="J27" s="182" t="s">
        <v>341</v>
      </c>
      <c r="K27" s="183" t="s">
        <v>341</v>
      </c>
      <c r="L27" s="183" t="s">
        <v>341</v>
      </c>
      <c r="M27" s="183" t="s">
        <v>341</v>
      </c>
      <c r="N27" s="183" t="s">
        <v>341</v>
      </c>
      <c r="O27" s="184" t="s">
        <v>341</v>
      </c>
      <c r="P27" s="182" t="s">
        <v>341</v>
      </c>
      <c r="Q27" s="183"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495"/>
      <c r="AO27" s="496"/>
      <c r="AP27" s="496"/>
      <c r="AQ27" s="496"/>
      <c r="AR27" s="496"/>
      <c r="AS27" s="496"/>
      <c r="AT27" s="501"/>
      <c r="AU27" s="502"/>
    </row>
    <row r="28" spans="2:47" ht="15.75" customHeight="1">
      <c r="B28" s="480"/>
      <c r="C28" s="480"/>
      <c r="D28" s="481"/>
      <c r="E28" s="448" t="s">
        <v>164</v>
      </c>
      <c r="F28" s="449"/>
      <c r="G28" s="449"/>
      <c r="H28" s="449"/>
      <c r="I28" s="450"/>
      <c r="J28" s="176" t="s">
        <v>341</v>
      </c>
      <c r="K28" s="177" t="s">
        <v>341</v>
      </c>
      <c r="L28" s="177" t="s">
        <v>341</v>
      </c>
      <c r="M28" s="177" t="s">
        <v>341</v>
      </c>
      <c r="N28" s="177" t="s">
        <v>341</v>
      </c>
      <c r="O28" s="178" t="s">
        <v>341</v>
      </c>
      <c r="P28" s="176" t="s">
        <v>341</v>
      </c>
      <c r="Q28" s="177" t="s">
        <v>341</v>
      </c>
      <c r="R28" s="177" t="s">
        <v>341</v>
      </c>
      <c r="S28" s="177" t="s">
        <v>341</v>
      </c>
      <c r="T28" s="177" t="s">
        <v>341</v>
      </c>
      <c r="U28" s="178" t="s">
        <v>341</v>
      </c>
      <c r="V28" s="176" t="s">
        <v>341</v>
      </c>
      <c r="W28" s="177"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458" t="s">
        <v>127</v>
      </c>
      <c r="AO28" s="459"/>
      <c r="AP28" s="459"/>
      <c r="AQ28" s="459"/>
      <c r="AR28" s="459"/>
      <c r="AS28" s="459"/>
      <c r="AT28" s="466" t="s">
        <v>365</v>
      </c>
      <c r="AU28" s="466"/>
    </row>
    <row r="29" spans="2:47" ht="15.6">
      <c r="B29" s="480"/>
      <c r="C29" s="480"/>
      <c r="D29" s="481"/>
      <c r="E29" s="451"/>
      <c r="F29" s="452"/>
      <c r="G29" s="452"/>
      <c r="H29" s="452"/>
      <c r="I29" s="453"/>
      <c r="J29" s="179" t="s">
        <v>341</v>
      </c>
      <c r="K29" s="180" t="s">
        <v>341</v>
      </c>
      <c r="L29" s="180" t="s">
        <v>341</v>
      </c>
      <c r="M29" s="180" t="s">
        <v>341</v>
      </c>
      <c r="N29" s="180" t="s">
        <v>341</v>
      </c>
      <c r="O29" s="181" t="s">
        <v>341</v>
      </c>
      <c r="P29" s="179" t="s">
        <v>341</v>
      </c>
      <c r="Q29" s="180" t="s">
        <v>341</v>
      </c>
      <c r="R29" s="180" t="s">
        <v>341</v>
      </c>
      <c r="S29" s="180" t="s">
        <v>341</v>
      </c>
      <c r="T29" s="180" t="s">
        <v>341</v>
      </c>
      <c r="U29" s="181" t="s">
        <v>341</v>
      </c>
      <c r="V29" s="179" t="s">
        <v>341</v>
      </c>
      <c r="W29" s="180"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460"/>
      <c r="AO29" s="461"/>
      <c r="AP29" s="461"/>
      <c r="AQ29" s="461"/>
      <c r="AR29" s="461"/>
      <c r="AS29" s="461"/>
      <c r="AT29" s="466"/>
      <c r="AU29" s="466"/>
    </row>
    <row r="30" spans="2:47" ht="15.6">
      <c r="B30" s="480"/>
      <c r="C30" s="480"/>
      <c r="D30" s="481"/>
      <c r="E30" s="454"/>
      <c r="F30" s="452"/>
      <c r="G30" s="452"/>
      <c r="H30" s="452"/>
      <c r="I30" s="453"/>
      <c r="J30" s="179" t="s">
        <v>341</v>
      </c>
      <c r="K30" s="180" t="s">
        <v>341</v>
      </c>
      <c r="L30" s="180" t="s">
        <v>341</v>
      </c>
      <c r="M30" s="180" t="s">
        <v>341</v>
      </c>
      <c r="N30" s="180" t="s">
        <v>341</v>
      </c>
      <c r="O30" s="181" t="s">
        <v>341</v>
      </c>
      <c r="P30" s="179" t="s">
        <v>341</v>
      </c>
      <c r="Q30" s="180" t="s">
        <v>341</v>
      </c>
      <c r="R30" s="180" t="s">
        <v>341</v>
      </c>
      <c r="S30" s="180" t="s">
        <v>341</v>
      </c>
      <c r="T30" s="180" t="s">
        <v>341</v>
      </c>
      <c r="U30" s="181" t="s">
        <v>341</v>
      </c>
      <c r="V30" s="179" t="s">
        <v>341</v>
      </c>
      <c r="W30" s="180"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460"/>
      <c r="AO30" s="461"/>
      <c r="AP30" s="461"/>
      <c r="AQ30" s="461"/>
      <c r="AR30" s="461"/>
      <c r="AS30" s="461"/>
      <c r="AT30" s="466"/>
      <c r="AU30" s="466"/>
    </row>
    <row r="31" spans="2:47" ht="15.6">
      <c r="B31" s="480"/>
      <c r="C31" s="480"/>
      <c r="D31" s="481"/>
      <c r="E31" s="454"/>
      <c r="F31" s="452"/>
      <c r="G31" s="452"/>
      <c r="H31" s="452"/>
      <c r="I31" s="453"/>
      <c r="J31" s="179" t="s">
        <v>341</v>
      </c>
      <c r="K31" s="180" t="s">
        <v>341</v>
      </c>
      <c r="L31" s="180" t="s">
        <v>341</v>
      </c>
      <c r="M31" s="180" t="s">
        <v>341</v>
      </c>
      <c r="N31" s="180" t="s">
        <v>341</v>
      </c>
      <c r="O31" s="181" t="s">
        <v>341</v>
      </c>
      <c r="P31" s="179" t="s">
        <v>341</v>
      </c>
      <c r="Q31" s="180" t="s">
        <v>341</v>
      </c>
      <c r="R31" s="180" t="s">
        <v>341</v>
      </c>
      <c r="S31" s="180" t="s">
        <v>341</v>
      </c>
      <c r="T31" s="180" t="s">
        <v>341</v>
      </c>
      <c r="U31" s="181" t="s">
        <v>341</v>
      </c>
      <c r="V31" s="179" t="s">
        <v>341</v>
      </c>
      <c r="W31" s="180"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460"/>
      <c r="AO31" s="461"/>
      <c r="AP31" s="461"/>
      <c r="AQ31" s="461"/>
      <c r="AR31" s="461"/>
      <c r="AS31" s="461"/>
      <c r="AT31" s="466"/>
      <c r="AU31" s="466"/>
    </row>
    <row r="32" spans="2:47" ht="15.6">
      <c r="B32" s="480"/>
      <c r="C32" s="480"/>
      <c r="D32" s="481"/>
      <c r="E32" s="454"/>
      <c r="F32" s="452"/>
      <c r="G32" s="452"/>
      <c r="H32" s="452"/>
      <c r="I32" s="453"/>
      <c r="J32" s="179" t="s">
        <v>341</v>
      </c>
      <c r="K32" s="180" t="s">
        <v>341</v>
      </c>
      <c r="L32" s="180" t="s">
        <v>341</v>
      </c>
      <c r="M32" s="180" t="s">
        <v>341</v>
      </c>
      <c r="N32" s="180" t="s">
        <v>341</v>
      </c>
      <c r="O32" s="181" t="s">
        <v>341</v>
      </c>
      <c r="P32" s="179" t="s">
        <v>341</v>
      </c>
      <c r="Q32" s="180" t="s">
        <v>341</v>
      </c>
      <c r="R32" s="180" t="s">
        <v>341</v>
      </c>
      <c r="S32" s="180" t="s">
        <v>341</v>
      </c>
      <c r="T32" s="180" t="s">
        <v>341</v>
      </c>
      <c r="U32" s="181" t="s">
        <v>341</v>
      </c>
      <c r="V32" s="179" t="s">
        <v>341</v>
      </c>
      <c r="W32" s="180"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460"/>
      <c r="AO32" s="461"/>
      <c r="AP32" s="461"/>
      <c r="AQ32" s="461"/>
      <c r="AR32" s="461"/>
      <c r="AS32" s="461"/>
      <c r="AT32" s="466"/>
      <c r="AU32" s="466"/>
    </row>
    <row r="33" spans="2:47" ht="15.6">
      <c r="B33" s="480"/>
      <c r="C33" s="480"/>
      <c r="D33" s="481"/>
      <c r="E33" s="454"/>
      <c r="F33" s="452"/>
      <c r="G33" s="452"/>
      <c r="H33" s="452"/>
      <c r="I33" s="453"/>
      <c r="J33" s="179" t="s">
        <v>341</v>
      </c>
      <c r="K33" s="180" t="s">
        <v>341</v>
      </c>
      <c r="L33" s="180" t="s">
        <v>341</v>
      </c>
      <c r="M33" s="180" t="s">
        <v>341</v>
      </c>
      <c r="N33" s="180" t="s">
        <v>341</v>
      </c>
      <c r="O33" s="181" t="s">
        <v>341</v>
      </c>
      <c r="P33" s="179" t="s">
        <v>341</v>
      </c>
      <c r="Q33" s="180" t="s">
        <v>341</v>
      </c>
      <c r="R33" s="180" t="s">
        <v>341</v>
      </c>
      <c r="S33" s="180" t="s">
        <v>341</v>
      </c>
      <c r="T33" s="180" t="s">
        <v>341</v>
      </c>
      <c r="U33" s="181" t="s">
        <v>341</v>
      </c>
      <c r="V33" s="179" t="s">
        <v>341</v>
      </c>
      <c r="W33" s="180"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460"/>
      <c r="AO33" s="461"/>
      <c r="AP33" s="461"/>
      <c r="AQ33" s="461"/>
      <c r="AR33" s="461"/>
      <c r="AS33" s="461"/>
      <c r="AT33" s="466"/>
      <c r="AU33" s="466"/>
    </row>
    <row r="34" spans="2:47" ht="15.6">
      <c r="B34" s="480"/>
      <c r="C34" s="480"/>
      <c r="D34" s="481"/>
      <c r="E34" s="454"/>
      <c r="F34" s="452"/>
      <c r="G34" s="452"/>
      <c r="H34" s="452"/>
      <c r="I34" s="453"/>
      <c r="J34" s="179" t="s">
        <v>341</v>
      </c>
      <c r="K34" s="180" t="s">
        <v>341</v>
      </c>
      <c r="L34" s="180" t="s">
        <v>341</v>
      </c>
      <c r="M34" s="180" t="s">
        <v>341</v>
      </c>
      <c r="N34" s="180" t="s">
        <v>341</v>
      </c>
      <c r="O34" s="181" t="s">
        <v>341</v>
      </c>
      <c r="P34" s="179" t="s">
        <v>341</v>
      </c>
      <c r="Q34" s="180" t="s">
        <v>341</v>
      </c>
      <c r="R34" s="180" t="s">
        <v>341</v>
      </c>
      <c r="S34" s="180" t="s">
        <v>341</v>
      </c>
      <c r="T34" s="180" t="s">
        <v>341</v>
      </c>
      <c r="U34" s="181" t="s">
        <v>341</v>
      </c>
      <c r="V34" s="179" t="s">
        <v>341</v>
      </c>
      <c r="W34" s="180"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460"/>
      <c r="AO34" s="461"/>
      <c r="AP34" s="461"/>
      <c r="AQ34" s="461"/>
      <c r="AR34" s="461"/>
      <c r="AS34" s="461"/>
      <c r="AT34" s="466"/>
      <c r="AU34" s="466"/>
    </row>
    <row r="35" spans="2:47" ht="6" customHeight="1" thickBot="1">
      <c r="B35" s="480"/>
      <c r="C35" s="480"/>
      <c r="D35" s="481"/>
      <c r="E35" s="454"/>
      <c r="F35" s="452"/>
      <c r="G35" s="452"/>
      <c r="H35" s="452"/>
      <c r="I35" s="453"/>
      <c r="J35" s="179" t="s">
        <v>341</v>
      </c>
      <c r="K35" s="180" t="s">
        <v>341</v>
      </c>
      <c r="L35" s="180" t="s">
        <v>341</v>
      </c>
      <c r="M35" s="180" t="s">
        <v>341</v>
      </c>
      <c r="N35" s="180" t="s">
        <v>341</v>
      </c>
      <c r="O35" s="181" t="s">
        <v>341</v>
      </c>
      <c r="P35" s="179" t="s">
        <v>341</v>
      </c>
      <c r="Q35" s="180" t="s">
        <v>341</v>
      </c>
      <c r="R35" s="180" t="s">
        <v>341</v>
      </c>
      <c r="S35" s="180" t="s">
        <v>341</v>
      </c>
      <c r="T35" s="180" t="s">
        <v>341</v>
      </c>
      <c r="U35" s="181" t="s">
        <v>341</v>
      </c>
      <c r="V35" s="179" t="s">
        <v>341</v>
      </c>
      <c r="W35" s="180"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460"/>
      <c r="AO35" s="461"/>
      <c r="AP35" s="461"/>
      <c r="AQ35" s="461"/>
      <c r="AR35" s="461"/>
      <c r="AS35" s="461"/>
      <c r="AT35" s="466"/>
      <c r="AU35" s="466"/>
    </row>
    <row r="36" spans="2:47" ht="16.2" hidden="1" thickBot="1">
      <c r="B36" s="480"/>
      <c r="C36" s="480"/>
      <c r="D36" s="481"/>
      <c r="E36" s="454"/>
      <c r="F36" s="452"/>
      <c r="G36" s="452"/>
      <c r="H36" s="452"/>
      <c r="I36" s="453"/>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460"/>
      <c r="AO36" s="461"/>
      <c r="AP36" s="461"/>
      <c r="AQ36" s="461"/>
      <c r="AR36" s="461"/>
      <c r="AS36" s="462"/>
      <c r="AT36" s="36"/>
      <c r="AU36" s="36"/>
    </row>
    <row r="37" spans="2:47" ht="16.2" hidden="1" thickBot="1">
      <c r="B37" s="480"/>
      <c r="C37" s="480"/>
      <c r="D37" s="481"/>
      <c r="E37" s="455"/>
      <c r="F37" s="456"/>
      <c r="G37" s="456"/>
      <c r="H37" s="456"/>
      <c r="I37" s="457"/>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463"/>
      <c r="AO37" s="464"/>
      <c r="AP37" s="464"/>
      <c r="AQ37" s="464"/>
      <c r="AR37" s="464"/>
      <c r="AS37" s="465"/>
      <c r="AT37" s="36"/>
      <c r="AU37" s="36"/>
    </row>
    <row r="38" spans="2:47" ht="15.6">
      <c r="B38" s="480"/>
      <c r="C38" s="480"/>
      <c r="D38" s="481"/>
      <c r="E38" s="448" t="s">
        <v>165</v>
      </c>
      <c r="F38" s="449"/>
      <c r="G38" s="449"/>
      <c r="H38" s="449"/>
      <c r="I38" s="449"/>
      <c r="J38" s="73" t="s">
        <v>341</v>
      </c>
      <c r="K38" s="74" t="s">
        <v>341</v>
      </c>
      <c r="L38" s="74" t="s">
        <v>341</v>
      </c>
      <c r="M38" s="74" t="s">
        <v>341</v>
      </c>
      <c r="N38" s="74" t="s">
        <v>341</v>
      </c>
      <c r="O38" s="75" t="s">
        <v>341</v>
      </c>
      <c r="P38" s="176" t="s">
        <v>341</v>
      </c>
      <c r="Q38" s="177" t="s">
        <v>341</v>
      </c>
      <c r="R38" s="177" t="s">
        <v>341</v>
      </c>
      <c r="S38" s="177" t="s">
        <v>341</v>
      </c>
      <c r="T38" s="177" t="s">
        <v>341</v>
      </c>
      <c r="U38" s="178" t="s">
        <v>341</v>
      </c>
      <c r="V38" s="176"/>
      <c r="W38" s="177"/>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467" t="s">
        <v>166</v>
      </c>
      <c r="AO38" s="468"/>
      <c r="AP38" s="468"/>
      <c r="AQ38" s="468"/>
      <c r="AR38" s="468"/>
      <c r="AS38" s="468"/>
      <c r="AT38" s="466" t="s">
        <v>364</v>
      </c>
      <c r="AU38" s="475"/>
    </row>
    <row r="39" spans="2:47" ht="15.6">
      <c r="B39" s="480"/>
      <c r="C39" s="480"/>
      <c r="D39" s="481"/>
      <c r="E39" s="451"/>
      <c r="F39" s="452"/>
      <c r="G39" s="452"/>
      <c r="H39" s="452"/>
      <c r="I39" s="452"/>
      <c r="J39" s="76" t="s">
        <v>341</v>
      </c>
      <c r="K39" s="77" t="s">
        <v>341</v>
      </c>
      <c r="L39" s="77" t="s">
        <v>341</v>
      </c>
      <c r="M39" s="77" t="s">
        <v>341</v>
      </c>
      <c r="N39" s="77" t="s">
        <v>341</v>
      </c>
      <c r="O39" s="78" t="s">
        <v>341</v>
      </c>
      <c r="P39" s="179" t="s">
        <v>341</v>
      </c>
      <c r="Q39" s="180" t="s">
        <v>341</v>
      </c>
      <c r="R39" s="180" t="s">
        <v>341</v>
      </c>
      <c r="S39" s="180" t="s">
        <v>341</v>
      </c>
      <c r="T39" s="180" t="s">
        <v>341</v>
      </c>
      <c r="U39" s="181" t="s">
        <v>341</v>
      </c>
      <c r="V39" s="179" t="s">
        <v>341</v>
      </c>
      <c r="W39" s="180"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69"/>
      <c r="AO39" s="470"/>
      <c r="AP39" s="470"/>
      <c r="AQ39" s="470"/>
      <c r="AR39" s="470"/>
      <c r="AS39" s="470"/>
      <c r="AT39" s="475"/>
      <c r="AU39" s="475"/>
    </row>
    <row r="40" spans="2:47" ht="15.6">
      <c r="B40" s="480"/>
      <c r="C40" s="480"/>
      <c r="D40" s="481"/>
      <c r="E40" s="454"/>
      <c r="F40" s="452"/>
      <c r="G40" s="452"/>
      <c r="H40" s="452"/>
      <c r="I40" s="452"/>
      <c r="J40" s="76" t="s">
        <v>341</v>
      </c>
      <c r="K40" s="77" t="s">
        <v>341</v>
      </c>
      <c r="L40" s="77" t="s">
        <v>341</v>
      </c>
      <c r="M40" s="77" t="s">
        <v>341</v>
      </c>
      <c r="N40" s="77" t="s">
        <v>341</v>
      </c>
      <c r="O40" s="78" t="s">
        <v>341</v>
      </c>
      <c r="P40" s="179" t="s">
        <v>341</v>
      </c>
      <c r="Q40" s="180" t="s">
        <v>341</v>
      </c>
      <c r="R40" s="180" t="s">
        <v>341</v>
      </c>
      <c r="S40" s="180" t="s">
        <v>341</v>
      </c>
      <c r="T40" s="180" t="s">
        <v>341</v>
      </c>
      <c r="U40" s="181" t="s">
        <v>341</v>
      </c>
      <c r="V40" s="179" t="s">
        <v>341</v>
      </c>
      <c r="W40" s="180"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69"/>
      <c r="AO40" s="470"/>
      <c r="AP40" s="470"/>
      <c r="AQ40" s="470"/>
      <c r="AR40" s="470"/>
      <c r="AS40" s="470"/>
      <c r="AT40" s="475"/>
      <c r="AU40" s="475"/>
    </row>
    <row r="41" spans="2:47" ht="15.6">
      <c r="B41" s="480"/>
      <c r="C41" s="480"/>
      <c r="D41" s="481"/>
      <c r="E41" s="454"/>
      <c r="F41" s="452"/>
      <c r="G41" s="452"/>
      <c r="H41" s="452"/>
      <c r="I41" s="452"/>
      <c r="J41" s="76" t="s">
        <v>341</v>
      </c>
      <c r="K41" s="77" t="s">
        <v>341</v>
      </c>
      <c r="L41" s="77" t="s">
        <v>341</v>
      </c>
      <c r="M41" s="77" t="s">
        <v>341</v>
      </c>
      <c r="N41" s="77" t="s">
        <v>341</v>
      </c>
      <c r="O41" s="78" t="s">
        <v>341</v>
      </c>
      <c r="P41" s="179" t="s">
        <v>341</v>
      </c>
      <c r="Q41" s="180" t="s">
        <v>341</v>
      </c>
      <c r="R41" s="180" t="s">
        <v>341</v>
      </c>
      <c r="S41" s="180" t="s">
        <v>341</v>
      </c>
      <c r="T41" s="180" t="s">
        <v>341</v>
      </c>
      <c r="U41" s="181" t="s">
        <v>341</v>
      </c>
      <c r="V41" s="179" t="s">
        <v>341</v>
      </c>
      <c r="W41" s="180"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69"/>
      <c r="AO41" s="470"/>
      <c r="AP41" s="470"/>
      <c r="AQ41" s="470"/>
      <c r="AR41" s="470"/>
      <c r="AS41" s="470"/>
      <c r="AT41" s="475"/>
      <c r="AU41" s="475"/>
    </row>
    <row r="42" spans="2:47" ht="15.6">
      <c r="B42" s="480"/>
      <c r="C42" s="480"/>
      <c r="D42" s="481"/>
      <c r="E42" s="454"/>
      <c r="F42" s="452"/>
      <c r="G42" s="452"/>
      <c r="H42" s="452"/>
      <c r="I42" s="452"/>
      <c r="J42" s="76" t="s">
        <v>341</v>
      </c>
      <c r="K42" s="77" t="s">
        <v>341</v>
      </c>
      <c r="L42" s="77" t="s">
        <v>341</v>
      </c>
      <c r="M42" s="77" t="s">
        <v>341</v>
      </c>
      <c r="N42" s="77" t="s">
        <v>341</v>
      </c>
      <c r="O42" s="78" t="s">
        <v>341</v>
      </c>
      <c r="P42" s="179" t="s">
        <v>341</v>
      </c>
      <c r="Q42" s="180" t="s">
        <v>341</v>
      </c>
      <c r="R42" s="180" t="s">
        <v>341</v>
      </c>
      <c r="S42" s="180" t="s">
        <v>341</v>
      </c>
      <c r="T42" s="180" t="s">
        <v>341</v>
      </c>
      <c r="U42" s="181" t="s">
        <v>341</v>
      </c>
      <c r="V42" s="179" t="s">
        <v>341</v>
      </c>
      <c r="W42" s="180"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69"/>
      <c r="AO42" s="470"/>
      <c r="AP42" s="470"/>
      <c r="AQ42" s="470"/>
      <c r="AR42" s="470"/>
      <c r="AS42" s="470"/>
      <c r="AT42" s="475"/>
      <c r="AU42" s="475"/>
    </row>
    <row r="43" spans="2:47" ht="15.6">
      <c r="B43" s="480"/>
      <c r="C43" s="480"/>
      <c r="D43" s="481"/>
      <c r="E43" s="454"/>
      <c r="F43" s="452"/>
      <c r="G43" s="452"/>
      <c r="H43" s="452"/>
      <c r="I43" s="452"/>
      <c r="J43" s="76" t="s">
        <v>341</v>
      </c>
      <c r="K43" s="77" t="s">
        <v>341</v>
      </c>
      <c r="L43" s="77" t="s">
        <v>341</v>
      </c>
      <c r="M43" s="77" t="s">
        <v>341</v>
      </c>
      <c r="N43" s="77" t="s">
        <v>341</v>
      </c>
      <c r="O43" s="78" t="s">
        <v>341</v>
      </c>
      <c r="P43" s="179" t="s">
        <v>341</v>
      </c>
      <c r="Q43" s="180" t="s">
        <v>341</v>
      </c>
      <c r="R43" s="180" t="s">
        <v>341</v>
      </c>
      <c r="S43" s="180" t="s">
        <v>341</v>
      </c>
      <c r="T43" s="180" t="s">
        <v>341</v>
      </c>
      <c r="U43" s="181" t="s">
        <v>341</v>
      </c>
      <c r="V43" s="179" t="s">
        <v>341</v>
      </c>
      <c r="W43" s="180"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69"/>
      <c r="AO43" s="470"/>
      <c r="AP43" s="470"/>
      <c r="AQ43" s="470"/>
      <c r="AR43" s="470"/>
      <c r="AS43" s="470"/>
      <c r="AT43" s="475"/>
      <c r="AU43" s="475"/>
    </row>
    <row r="44" spans="2:47" ht="15.6">
      <c r="B44" s="480"/>
      <c r="C44" s="480"/>
      <c r="D44" s="481"/>
      <c r="E44" s="454"/>
      <c r="F44" s="452"/>
      <c r="G44" s="452"/>
      <c r="H44" s="452"/>
      <c r="I44" s="452"/>
      <c r="J44" s="76" t="s">
        <v>341</v>
      </c>
      <c r="K44" s="77" t="s">
        <v>341</v>
      </c>
      <c r="L44" s="77" t="s">
        <v>341</v>
      </c>
      <c r="M44" s="77" t="s">
        <v>341</v>
      </c>
      <c r="N44" s="77" t="s">
        <v>341</v>
      </c>
      <c r="O44" s="78" t="s">
        <v>341</v>
      </c>
      <c r="P44" s="179" t="s">
        <v>341</v>
      </c>
      <c r="Q44" s="180" t="s">
        <v>341</v>
      </c>
      <c r="R44" s="180" t="s">
        <v>341</v>
      </c>
      <c r="S44" s="180" t="s">
        <v>341</v>
      </c>
      <c r="T44" s="180" t="s">
        <v>341</v>
      </c>
      <c r="U44" s="181" t="s">
        <v>341</v>
      </c>
      <c r="V44" s="179" t="s">
        <v>341</v>
      </c>
      <c r="W44" s="180"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69"/>
      <c r="AO44" s="470"/>
      <c r="AP44" s="470"/>
      <c r="AQ44" s="470"/>
      <c r="AR44" s="470"/>
      <c r="AS44" s="470"/>
      <c r="AT44" s="475"/>
      <c r="AU44" s="475"/>
    </row>
    <row r="45" spans="2:47" ht="3" customHeight="1" thickBot="1">
      <c r="B45" s="480"/>
      <c r="C45" s="480"/>
      <c r="D45" s="481"/>
      <c r="E45" s="454"/>
      <c r="F45" s="452"/>
      <c r="G45" s="452"/>
      <c r="H45" s="452"/>
      <c r="I45" s="452"/>
      <c r="J45" s="76" t="s">
        <v>341</v>
      </c>
      <c r="K45" s="77" t="s">
        <v>341</v>
      </c>
      <c r="L45" s="77" t="s">
        <v>341</v>
      </c>
      <c r="M45" s="77" t="s">
        <v>341</v>
      </c>
      <c r="N45" s="77" t="s">
        <v>341</v>
      </c>
      <c r="O45" s="78" t="s">
        <v>341</v>
      </c>
      <c r="P45" s="179" t="s">
        <v>341</v>
      </c>
      <c r="Q45" s="180" t="s">
        <v>341</v>
      </c>
      <c r="R45" s="180" t="s">
        <v>341</v>
      </c>
      <c r="S45" s="180" t="s">
        <v>341</v>
      </c>
      <c r="T45" s="180" t="s">
        <v>341</v>
      </c>
      <c r="U45" s="181" t="s">
        <v>341</v>
      </c>
      <c r="V45" s="179" t="s">
        <v>341</v>
      </c>
      <c r="W45" s="180"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69"/>
      <c r="AO45" s="470"/>
      <c r="AP45" s="470"/>
      <c r="AQ45" s="470"/>
      <c r="AR45" s="470"/>
      <c r="AS45" s="471"/>
      <c r="AT45" s="36"/>
      <c r="AU45" s="36"/>
    </row>
    <row r="46" spans="2:47" ht="16.2" hidden="1" thickBot="1">
      <c r="B46" s="480"/>
      <c r="C46" s="480"/>
      <c r="D46" s="481"/>
      <c r="E46" s="454"/>
      <c r="F46" s="452"/>
      <c r="G46" s="452"/>
      <c r="H46" s="452"/>
      <c r="I46" s="452"/>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69"/>
      <c r="AO46" s="470"/>
      <c r="AP46" s="470"/>
      <c r="AQ46" s="470"/>
      <c r="AR46" s="470"/>
      <c r="AS46" s="471"/>
    </row>
    <row r="47" spans="2:47" ht="16.2" hidden="1" thickBot="1">
      <c r="B47" s="480"/>
      <c r="C47" s="480"/>
      <c r="D47" s="481"/>
      <c r="E47" s="455"/>
      <c r="F47" s="456"/>
      <c r="G47" s="456"/>
      <c r="H47" s="456"/>
      <c r="I47" s="456"/>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72"/>
      <c r="AO47" s="473"/>
      <c r="AP47" s="473"/>
      <c r="AQ47" s="473"/>
      <c r="AR47" s="473"/>
      <c r="AS47" s="474"/>
    </row>
    <row r="48" spans="2:47" ht="23.4">
      <c r="B48" s="480"/>
      <c r="C48" s="480"/>
      <c r="D48" s="481"/>
      <c r="E48" s="448" t="s">
        <v>167</v>
      </c>
      <c r="F48" s="449"/>
      <c r="G48" s="449"/>
      <c r="H48" s="449"/>
      <c r="I48" s="450"/>
      <c r="J48" s="73" t="s">
        <v>341</v>
      </c>
      <c r="K48" s="74" t="s">
        <v>341</v>
      </c>
      <c r="L48" s="74" t="s">
        <v>341</v>
      </c>
      <c r="M48" s="74" t="s">
        <v>341</v>
      </c>
      <c r="N48" s="74" t="s">
        <v>341</v>
      </c>
      <c r="O48" s="75" t="s">
        <v>341</v>
      </c>
      <c r="P48" s="73" t="s">
        <v>341</v>
      </c>
      <c r="Q48" s="74" t="s">
        <v>341</v>
      </c>
      <c r="R48" s="74" t="s">
        <v>341</v>
      </c>
      <c r="S48" s="74" t="s">
        <v>341</v>
      </c>
      <c r="T48" s="74" t="s">
        <v>341</v>
      </c>
      <c r="U48" s="75" t="s">
        <v>341</v>
      </c>
      <c r="V48" s="176" t="s">
        <v>341</v>
      </c>
      <c r="W48" s="185"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5.6">
      <c r="B49" s="480"/>
      <c r="C49" s="480"/>
      <c r="D49" s="481"/>
      <c r="E49" s="451"/>
      <c r="F49" s="452"/>
      <c r="G49" s="452"/>
      <c r="H49" s="452"/>
      <c r="I49" s="453"/>
      <c r="J49" s="76" t="s">
        <v>341</v>
      </c>
      <c r="K49" s="77" t="s">
        <v>341</v>
      </c>
      <c r="L49" s="77" t="s">
        <v>341</v>
      </c>
      <c r="M49" s="77" t="s">
        <v>341</v>
      </c>
      <c r="N49" s="77" t="s">
        <v>341</v>
      </c>
      <c r="O49" s="78" t="s">
        <v>341</v>
      </c>
      <c r="P49" s="76" t="s">
        <v>341</v>
      </c>
      <c r="Q49" s="77" t="s">
        <v>341</v>
      </c>
      <c r="R49" s="77" t="s">
        <v>341</v>
      </c>
      <c r="S49" s="77" t="s">
        <v>341</v>
      </c>
      <c r="T49" s="77" t="s">
        <v>341</v>
      </c>
      <c r="U49" s="78" t="s">
        <v>341</v>
      </c>
      <c r="V49" s="179" t="s">
        <v>341</v>
      </c>
      <c r="W49" s="180"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5.6">
      <c r="B50" s="480"/>
      <c r="C50" s="480"/>
      <c r="D50" s="481"/>
      <c r="E50" s="451"/>
      <c r="F50" s="452"/>
      <c r="G50" s="452"/>
      <c r="H50" s="452"/>
      <c r="I50" s="453"/>
      <c r="J50" s="76" t="s">
        <v>341</v>
      </c>
      <c r="K50" s="77" t="s">
        <v>341</v>
      </c>
      <c r="L50" s="77" t="s">
        <v>341</v>
      </c>
      <c r="M50" s="77" t="s">
        <v>341</v>
      </c>
      <c r="N50" s="77" t="s">
        <v>341</v>
      </c>
      <c r="O50" s="78" t="s">
        <v>341</v>
      </c>
      <c r="P50" s="76" t="s">
        <v>341</v>
      </c>
      <c r="Q50" s="77" t="s">
        <v>341</v>
      </c>
      <c r="R50" s="77" t="s">
        <v>341</v>
      </c>
      <c r="S50" s="77" t="s">
        <v>341</v>
      </c>
      <c r="T50" s="77" t="s">
        <v>341</v>
      </c>
      <c r="U50" s="78" t="s">
        <v>341</v>
      </c>
      <c r="V50" s="179" t="s">
        <v>341</v>
      </c>
      <c r="W50" s="180"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5.6">
      <c r="B51" s="480"/>
      <c r="C51" s="480"/>
      <c r="D51" s="481"/>
      <c r="E51" s="454"/>
      <c r="F51" s="452"/>
      <c r="G51" s="452"/>
      <c r="H51" s="452"/>
      <c r="I51" s="453"/>
      <c r="J51" s="76" t="s">
        <v>341</v>
      </c>
      <c r="K51" s="77" t="s">
        <v>341</v>
      </c>
      <c r="L51" s="77" t="s">
        <v>341</v>
      </c>
      <c r="M51" s="77" t="s">
        <v>341</v>
      </c>
      <c r="N51" s="77" t="s">
        <v>341</v>
      </c>
      <c r="O51" s="78" t="s">
        <v>341</v>
      </c>
      <c r="P51" s="76" t="s">
        <v>341</v>
      </c>
      <c r="Q51" s="77" t="s">
        <v>341</v>
      </c>
      <c r="R51" s="77" t="s">
        <v>341</v>
      </c>
      <c r="S51" s="77" t="s">
        <v>341</v>
      </c>
      <c r="T51" s="77" t="s">
        <v>341</v>
      </c>
      <c r="U51" s="78" t="s">
        <v>341</v>
      </c>
      <c r="V51" s="179" t="s">
        <v>341</v>
      </c>
      <c r="W51" s="180"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5.6">
      <c r="B52" s="480"/>
      <c r="C52" s="480"/>
      <c r="D52" s="481"/>
      <c r="E52" s="454"/>
      <c r="F52" s="452"/>
      <c r="G52" s="452"/>
      <c r="H52" s="452"/>
      <c r="I52" s="453"/>
      <c r="J52" s="76" t="s">
        <v>341</v>
      </c>
      <c r="K52" s="77" t="s">
        <v>341</v>
      </c>
      <c r="L52" s="77" t="s">
        <v>341</v>
      </c>
      <c r="M52" s="77" t="s">
        <v>341</v>
      </c>
      <c r="N52" s="77" t="s">
        <v>341</v>
      </c>
      <c r="O52" s="78" t="s">
        <v>341</v>
      </c>
      <c r="P52" s="76" t="s">
        <v>341</v>
      </c>
      <c r="Q52" s="77" t="s">
        <v>341</v>
      </c>
      <c r="R52" s="77" t="s">
        <v>341</v>
      </c>
      <c r="S52" s="77" t="s">
        <v>341</v>
      </c>
      <c r="T52" s="77" t="s">
        <v>341</v>
      </c>
      <c r="U52" s="78" t="s">
        <v>341</v>
      </c>
      <c r="V52" s="179" t="s">
        <v>341</v>
      </c>
      <c r="W52" s="180"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c r="B53" s="480"/>
      <c r="C53" s="480"/>
      <c r="D53" s="481"/>
      <c r="E53" s="454"/>
      <c r="F53" s="452"/>
      <c r="G53" s="452"/>
      <c r="H53" s="452"/>
      <c r="I53" s="453"/>
      <c r="J53" s="76" t="s">
        <v>341</v>
      </c>
      <c r="K53" s="77" t="s">
        <v>341</v>
      </c>
      <c r="L53" s="77" t="s">
        <v>341</v>
      </c>
      <c r="M53" s="77" t="s">
        <v>341</v>
      </c>
      <c r="N53" s="77" t="s">
        <v>341</v>
      </c>
      <c r="O53" s="78" t="s">
        <v>341</v>
      </c>
      <c r="P53" s="76" t="s">
        <v>341</v>
      </c>
      <c r="Q53" s="77" t="s">
        <v>341</v>
      </c>
      <c r="R53" s="77" t="s">
        <v>341</v>
      </c>
      <c r="S53" s="77" t="s">
        <v>341</v>
      </c>
      <c r="T53" s="77" t="s">
        <v>341</v>
      </c>
      <c r="U53" s="78" t="s">
        <v>341</v>
      </c>
      <c r="V53" s="179" t="s">
        <v>341</v>
      </c>
      <c r="W53" s="180"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c r="B54" s="480"/>
      <c r="C54" s="480"/>
      <c r="D54" s="481"/>
      <c r="E54" s="454"/>
      <c r="F54" s="452"/>
      <c r="G54" s="452"/>
      <c r="H54" s="452"/>
      <c r="I54" s="453"/>
      <c r="J54" s="76" t="s">
        <v>341</v>
      </c>
      <c r="K54" s="77" t="s">
        <v>341</v>
      </c>
      <c r="L54" s="77" t="s">
        <v>341</v>
      </c>
      <c r="M54" s="77" t="s">
        <v>341</v>
      </c>
      <c r="N54" s="77" t="s">
        <v>341</v>
      </c>
      <c r="O54" s="78" t="s">
        <v>341</v>
      </c>
      <c r="P54" s="76" t="s">
        <v>341</v>
      </c>
      <c r="Q54" s="77" t="s">
        <v>341</v>
      </c>
      <c r="R54" s="77" t="s">
        <v>341</v>
      </c>
      <c r="S54" s="77" t="s">
        <v>341</v>
      </c>
      <c r="T54" s="77" t="s">
        <v>341</v>
      </c>
      <c r="U54" s="78" t="s">
        <v>341</v>
      </c>
      <c r="V54" s="179" t="s">
        <v>341</v>
      </c>
      <c r="W54" s="180"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5.6" hidden="1">
      <c r="B55" s="480"/>
      <c r="C55" s="480"/>
      <c r="D55" s="481"/>
      <c r="E55" s="454"/>
      <c r="F55" s="452"/>
      <c r="G55" s="452"/>
      <c r="H55" s="452"/>
      <c r="I55" s="453"/>
      <c r="J55" s="76" t="s">
        <v>341</v>
      </c>
      <c r="K55" s="77" t="s">
        <v>341</v>
      </c>
      <c r="L55" s="77" t="s">
        <v>341</v>
      </c>
      <c r="M55" s="77" t="s">
        <v>341</v>
      </c>
      <c r="N55" s="77" t="s">
        <v>341</v>
      </c>
      <c r="O55" s="78" t="s">
        <v>341</v>
      </c>
      <c r="P55" s="76" t="s">
        <v>341</v>
      </c>
      <c r="Q55" s="77" t="s">
        <v>341</v>
      </c>
      <c r="R55" s="77" t="s">
        <v>341</v>
      </c>
      <c r="S55" s="77" t="s">
        <v>341</v>
      </c>
      <c r="T55" s="77" t="s">
        <v>341</v>
      </c>
      <c r="U55" s="78" t="s">
        <v>341</v>
      </c>
      <c r="V55" s="179" t="s">
        <v>341</v>
      </c>
      <c r="W55" s="180"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5.6" hidden="1">
      <c r="B56" s="480"/>
      <c r="C56" s="480"/>
      <c r="D56" s="481"/>
      <c r="E56" s="454"/>
      <c r="F56" s="452"/>
      <c r="G56" s="452"/>
      <c r="H56" s="452"/>
      <c r="I56" s="453"/>
      <c r="J56" s="76" t="s">
        <v>341</v>
      </c>
      <c r="K56" s="77" t="s">
        <v>341</v>
      </c>
      <c r="L56" s="77" t="s">
        <v>341</v>
      </c>
      <c r="M56" s="77" t="s">
        <v>341</v>
      </c>
      <c r="N56" s="77" t="s">
        <v>341</v>
      </c>
      <c r="O56" s="78" t="s">
        <v>341</v>
      </c>
      <c r="P56" s="76" t="s">
        <v>341</v>
      </c>
      <c r="Q56" s="77" t="s">
        <v>341</v>
      </c>
      <c r="R56" s="77" t="s">
        <v>341</v>
      </c>
      <c r="S56" s="77" t="s">
        <v>341</v>
      </c>
      <c r="T56" s="77" t="s">
        <v>341</v>
      </c>
      <c r="U56" s="78" t="s">
        <v>341</v>
      </c>
      <c r="V56" s="179" t="s">
        <v>341</v>
      </c>
      <c r="W56" s="180"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6.2" thickBot="1">
      <c r="B57" s="480"/>
      <c r="C57" s="480"/>
      <c r="D57" s="481"/>
      <c r="E57" s="455"/>
      <c r="F57" s="456"/>
      <c r="G57" s="456"/>
      <c r="H57" s="456"/>
      <c r="I57" s="457"/>
      <c r="J57" s="79" t="s">
        <v>341</v>
      </c>
      <c r="K57" s="80" t="s">
        <v>341</v>
      </c>
      <c r="L57" s="80" t="s">
        <v>341</v>
      </c>
      <c r="M57" s="80" t="s">
        <v>341</v>
      </c>
      <c r="N57" s="80" t="s">
        <v>341</v>
      </c>
      <c r="O57" s="81" t="s">
        <v>341</v>
      </c>
      <c r="P57" s="79" t="s">
        <v>341</v>
      </c>
      <c r="Q57" s="80" t="s">
        <v>341</v>
      </c>
      <c r="R57" s="80" t="s">
        <v>341</v>
      </c>
      <c r="S57" s="80" t="s">
        <v>341</v>
      </c>
      <c r="T57" s="80" t="s">
        <v>341</v>
      </c>
      <c r="U57" s="81" t="s">
        <v>341</v>
      </c>
      <c r="V57" s="182" t="s">
        <v>341</v>
      </c>
      <c r="W57" s="183"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c r="J58" s="448" t="s">
        <v>168</v>
      </c>
      <c r="K58" s="449"/>
      <c r="L58" s="449"/>
      <c r="M58" s="449"/>
      <c r="N58" s="449"/>
      <c r="O58" s="450"/>
      <c r="P58" s="448" t="s">
        <v>169</v>
      </c>
      <c r="Q58" s="449"/>
      <c r="R58" s="449"/>
      <c r="S58" s="449"/>
      <c r="T58" s="449"/>
      <c r="U58" s="450"/>
      <c r="V58" s="448" t="s">
        <v>170</v>
      </c>
      <c r="W58" s="449"/>
      <c r="X58" s="449"/>
      <c r="Y58" s="449"/>
      <c r="Z58" s="449"/>
      <c r="AA58" s="450"/>
      <c r="AB58" s="448" t="s">
        <v>171</v>
      </c>
      <c r="AC58" s="476"/>
      <c r="AD58" s="449"/>
      <c r="AE58" s="449"/>
      <c r="AF58" s="449"/>
      <c r="AG58" s="449"/>
      <c r="AH58" s="448" t="s">
        <v>172</v>
      </c>
      <c r="AI58" s="449"/>
      <c r="AJ58" s="449"/>
      <c r="AK58" s="449"/>
      <c r="AL58" s="450"/>
    </row>
    <row r="59" spans="2:38" ht="15" customHeight="1">
      <c r="J59" s="454"/>
      <c r="K59" s="452"/>
      <c r="L59" s="452"/>
      <c r="M59" s="452"/>
      <c r="N59" s="452"/>
      <c r="O59" s="453"/>
      <c r="P59" s="454"/>
      <c r="Q59" s="452"/>
      <c r="R59" s="452"/>
      <c r="S59" s="452"/>
      <c r="T59" s="452"/>
      <c r="U59" s="453"/>
      <c r="V59" s="454"/>
      <c r="W59" s="452"/>
      <c r="X59" s="452"/>
      <c r="Y59" s="452"/>
      <c r="Z59" s="452"/>
      <c r="AA59" s="453"/>
      <c r="AB59" s="454"/>
      <c r="AC59" s="452"/>
      <c r="AD59" s="452"/>
      <c r="AE59" s="452"/>
      <c r="AF59" s="452"/>
      <c r="AG59" s="452"/>
      <c r="AH59" s="451"/>
      <c r="AI59" s="452"/>
      <c r="AJ59" s="452"/>
      <c r="AK59" s="452"/>
      <c r="AL59" s="453"/>
    </row>
    <row r="60" spans="2:38" ht="15" customHeight="1">
      <c r="J60" s="454"/>
      <c r="K60" s="452"/>
      <c r="L60" s="452"/>
      <c r="M60" s="452"/>
      <c r="N60" s="452"/>
      <c r="O60" s="453"/>
      <c r="P60" s="454"/>
      <c r="Q60" s="452"/>
      <c r="R60" s="452"/>
      <c r="S60" s="452"/>
      <c r="T60" s="452"/>
      <c r="U60" s="453"/>
      <c r="V60" s="454"/>
      <c r="W60" s="452"/>
      <c r="X60" s="452"/>
      <c r="Y60" s="452"/>
      <c r="Z60" s="452"/>
      <c r="AA60" s="453"/>
      <c r="AB60" s="454"/>
      <c r="AC60" s="452"/>
      <c r="AD60" s="452"/>
      <c r="AE60" s="452"/>
      <c r="AF60" s="452"/>
      <c r="AG60" s="452"/>
      <c r="AH60" s="451"/>
      <c r="AI60" s="452"/>
      <c r="AJ60" s="452"/>
      <c r="AK60" s="452"/>
      <c r="AL60" s="453"/>
    </row>
    <row r="61" spans="2:38" ht="15" customHeight="1">
      <c r="J61" s="454"/>
      <c r="K61" s="452"/>
      <c r="L61" s="452"/>
      <c r="M61" s="452"/>
      <c r="N61" s="452"/>
      <c r="O61" s="453"/>
      <c r="P61" s="454"/>
      <c r="Q61" s="452"/>
      <c r="R61" s="452"/>
      <c r="S61" s="452"/>
      <c r="T61" s="452"/>
      <c r="U61" s="453"/>
      <c r="V61" s="454"/>
      <c r="W61" s="452"/>
      <c r="X61" s="452"/>
      <c r="Y61" s="452"/>
      <c r="Z61" s="452"/>
      <c r="AA61" s="453"/>
      <c r="AB61" s="454"/>
      <c r="AC61" s="452"/>
      <c r="AD61" s="452"/>
      <c r="AE61" s="452"/>
      <c r="AF61" s="452"/>
      <c r="AG61" s="452"/>
      <c r="AH61" s="454"/>
      <c r="AI61" s="452"/>
      <c r="AJ61" s="452"/>
      <c r="AK61" s="452"/>
      <c r="AL61" s="453"/>
    </row>
    <row r="62" spans="2:38" ht="15" customHeight="1">
      <c r="J62" s="454"/>
      <c r="K62" s="452"/>
      <c r="L62" s="452"/>
      <c r="M62" s="452"/>
      <c r="N62" s="452"/>
      <c r="O62" s="453"/>
      <c r="P62" s="454"/>
      <c r="Q62" s="452"/>
      <c r="R62" s="452"/>
      <c r="S62" s="452"/>
      <c r="T62" s="452"/>
      <c r="U62" s="453"/>
      <c r="V62" s="454"/>
      <c r="W62" s="452"/>
      <c r="X62" s="452"/>
      <c r="Y62" s="452"/>
      <c r="Z62" s="452"/>
      <c r="AA62" s="453"/>
      <c r="AB62" s="454"/>
      <c r="AC62" s="452"/>
      <c r="AD62" s="452"/>
      <c r="AE62" s="452"/>
      <c r="AF62" s="452"/>
      <c r="AG62" s="452"/>
      <c r="AH62" s="454"/>
      <c r="AI62" s="452"/>
      <c r="AJ62" s="452"/>
      <c r="AK62" s="452"/>
      <c r="AL62" s="453"/>
    </row>
    <row r="63" spans="2:38" ht="28.5" customHeight="1" thickBot="1">
      <c r="J63" s="455"/>
      <c r="K63" s="456"/>
      <c r="L63" s="456"/>
      <c r="M63" s="456"/>
      <c r="N63" s="456"/>
      <c r="O63" s="457"/>
      <c r="P63" s="455"/>
      <c r="Q63" s="456"/>
      <c r="R63" s="456"/>
      <c r="S63" s="456"/>
      <c r="T63" s="456"/>
      <c r="U63" s="457"/>
      <c r="V63" s="455"/>
      <c r="W63" s="456"/>
      <c r="X63" s="456"/>
      <c r="Y63" s="456"/>
      <c r="Z63" s="456"/>
      <c r="AA63" s="457"/>
      <c r="AB63" s="455"/>
      <c r="AC63" s="456"/>
      <c r="AD63" s="456"/>
      <c r="AE63" s="456"/>
      <c r="AF63" s="456"/>
      <c r="AG63" s="456"/>
      <c r="AH63" s="455"/>
      <c r="AI63" s="456"/>
      <c r="AJ63" s="456"/>
      <c r="AK63" s="456"/>
      <c r="AL63" s="45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22" customWidth="1"/>
    <col min="8" max="8" width="11.44140625" style="122"/>
    <col min="9" max="9" width="18.33203125" style="122" customWidth="1"/>
    <col min="10" max="12" width="11.44140625" style="122"/>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2" t="s">
        <v>23</v>
      </c>
      <c r="H1" s="122" t="s">
        <v>15</v>
      </c>
    </row>
    <row r="4" spans="2:26">
      <c r="B4" t="s">
        <v>213</v>
      </c>
      <c r="C4" t="s">
        <v>166</v>
      </c>
      <c r="F4" t="s">
        <v>52</v>
      </c>
      <c r="G4" s="121" t="s">
        <v>238</v>
      </c>
      <c r="H4" s="121">
        <v>0.2</v>
      </c>
      <c r="I4" s="121"/>
      <c r="K4" s="121"/>
      <c r="Q4" t="s">
        <v>239</v>
      </c>
      <c r="R4" s="121">
        <v>0.5</v>
      </c>
      <c r="S4" s="122" t="s">
        <v>111</v>
      </c>
      <c r="T4" s="121">
        <v>0.3</v>
      </c>
      <c r="U4" s="122" t="s">
        <v>124</v>
      </c>
      <c r="V4" s="121">
        <v>0.4</v>
      </c>
      <c r="W4" s="122" t="s">
        <v>127</v>
      </c>
    </row>
    <row r="5" spans="2:26">
      <c r="B5" t="s">
        <v>214</v>
      </c>
      <c r="C5" t="s">
        <v>166</v>
      </c>
      <c r="F5" t="s">
        <v>53</v>
      </c>
      <c r="G5" s="121" t="s">
        <v>238</v>
      </c>
      <c r="H5" s="121">
        <v>0.2</v>
      </c>
      <c r="I5" s="121"/>
      <c r="K5" s="121"/>
      <c r="Q5" t="s">
        <v>240</v>
      </c>
      <c r="R5" s="121">
        <v>0.45</v>
      </c>
      <c r="S5" s="122" t="s">
        <v>111</v>
      </c>
      <c r="T5" s="121">
        <v>0.36</v>
      </c>
      <c r="U5" s="122" t="s">
        <v>124</v>
      </c>
      <c r="V5" s="121">
        <v>0.4</v>
      </c>
      <c r="W5" s="122" t="s">
        <v>127</v>
      </c>
    </row>
    <row r="6" spans="2:26">
      <c r="B6" t="s">
        <v>215</v>
      </c>
      <c r="C6" t="s">
        <v>127</v>
      </c>
      <c r="F6" t="s">
        <v>54</v>
      </c>
      <c r="G6" s="121" t="s">
        <v>113</v>
      </c>
      <c r="H6" s="121">
        <v>0.6</v>
      </c>
      <c r="I6" s="121" t="s">
        <v>271</v>
      </c>
      <c r="K6" s="121"/>
      <c r="Q6" t="s">
        <v>241</v>
      </c>
      <c r="R6" s="121">
        <v>0.4</v>
      </c>
      <c r="S6" s="122" t="s">
        <v>111</v>
      </c>
      <c r="T6" s="121">
        <v>0.36</v>
      </c>
      <c r="U6" s="122" t="s">
        <v>124</v>
      </c>
      <c r="V6" s="121">
        <v>0.4</v>
      </c>
      <c r="W6" s="122" t="s">
        <v>127</v>
      </c>
    </row>
    <row r="7" spans="2:26">
      <c r="B7" t="s">
        <v>216</v>
      </c>
      <c r="C7" t="s">
        <v>212</v>
      </c>
      <c r="G7" s="121"/>
      <c r="I7" s="121"/>
      <c r="K7" s="121"/>
      <c r="Q7" t="s">
        <v>242</v>
      </c>
      <c r="R7" s="121">
        <v>0.35</v>
      </c>
      <c r="S7" s="122" t="s">
        <v>113</v>
      </c>
      <c r="T7" s="121">
        <v>0.42</v>
      </c>
      <c r="U7" s="122" t="s">
        <v>124</v>
      </c>
      <c r="V7" s="121">
        <v>0.4</v>
      </c>
      <c r="W7" s="122" t="s">
        <v>127</v>
      </c>
    </row>
    <row r="8" spans="2:26">
      <c r="B8" t="s">
        <v>217</v>
      </c>
      <c r="C8" t="s">
        <v>161</v>
      </c>
      <c r="G8" s="121"/>
      <c r="I8" s="121"/>
      <c r="K8" s="121"/>
      <c r="Q8" t="s">
        <v>243</v>
      </c>
      <c r="R8" s="121">
        <v>0.35</v>
      </c>
      <c r="S8" s="122" t="s">
        <v>113</v>
      </c>
      <c r="T8" s="121">
        <v>0.6</v>
      </c>
      <c r="U8" s="122" t="s">
        <v>124</v>
      </c>
      <c r="V8" s="121">
        <v>0.26</v>
      </c>
      <c r="W8" s="122" t="s">
        <v>127</v>
      </c>
    </row>
    <row r="9" spans="2:26">
      <c r="B9" t="s">
        <v>219</v>
      </c>
      <c r="C9" t="s">
        <v>166</v>
      </c>
      <c r="G9" s="121"/>
      <c r="I9" s="121"/>
      <c r="K9" s="121"/>
      <c r="Q9" t="s">
        <v>244</v>
      </c>
      <c r="R9" s="121">
        <v>0.3</v>
      </c>
      <c r="S9" s="122" t="s">
        <v>113</v>
      </c>
      <c r="T9" s="121">
        <v>0.6</v>
      </c>
      <c r="U9" s="122" t="s">
        <v>124</v>
      </c>
      <c r="V9" s="121">
        <v>0.3</v>
      </c>
      <c r="W9" s="122" t="s">
        <v>127</v>
      </c>
    </row>
    <row r="10" spans="2:26">
      <c r="B10" t="s">
        <v>220</v>
      </c>
      <c r="C10" t="s">
        <v>127</v>
      </c>
    </row>
    <row r="11" spans="2:26">
      <c r="B11" t="s">
        <v>221</v>
      </c>
      <c r="C11" t="s">
        <v>127</v>
      </c>
      <c r="F11" t="s">
        <v>213</v>
      </c>
      <c r="G11" s="122" t="s">
        <v>110</v>
      </c>
      <c r="H11" s="121">
        <v>0.1</v>
      </c>
      <c r="I11" s="122" t="s">
        <v>238</v>
      </c>
      <c r="J11" s="121">
        <v>0.2</v>
      </c>
      <c r="K11" s="122" t="s">
        <v>166</v>
      </c>
    </row>
    <row r="12" spans="2:26">
      <c r="B12" t="s">
        <v>222</v>
      </c>
      <c r="C12" t="s">
        <v>212</v>
      </c>
      <c r="F12" t="s">
        <v>214</v>
      </c>
      <c r="G12" s="122" t="s">
        <v>110</v>
      </c>
      <c r="H12" s="121">
        <v>0.1</v>
      </c>
      <c r="I12" s="122" t="s">
        <v>124</v>
      </c>
      <c r="J12" s="121">
        <v>0.4</v>
      </c>
      <c r="K12" s="122" t="s">
        <v>166</v>
      </c>
      <c r="Q12" t="s">
        <v>14</v>
      </c>
      <c r="R12" t="s">
        <v>272</v>
      </c>
      <c r="S12" s="122" t="s">
        <v>18</v>
      </c>
      <c r="T12" t="s">
        <v>31</v>
      </c>
      <c r="U12" s="122" t="s">
        <v>32</v>
      </c>
      <c r="V12" t="s">
        <v>273</v>
      </c>
      <c r="W12" s="122" t="s">
        <v>15</v>
      </c>
      <c r="X12" t="s">
        <v>23</v>
      </c>
      <c r="Y12" s="122" t="s">
        <v>15</v>
      </c>
      <c r="Z12" t="s">
        <v>274</v>
      </c>
    </row>
    <row r="13" spans="2:26">
      <c r="B13" t="s">
        <v>223</v>
      </c>
      <c r="C13" t="s">
        <v>161</v>
      </c>
      <c r="F13" t="s">
        <v>215</v>
      </c>
      <c r="G13" s="122" t="s">
        <v>110</v>
      </c>
      <c r="H13" s="121">
        <v>0.1</v>
      </c>
      <c r="I13" s="122" t="s">
        <v>127</v>
      </c>
      <c r="J13" s="121">
        <v>0.6</v>
      </c>
      <c r="K13" s="122" t="s">
        <v>127</v>
      </c>
      <c r="Q13" t="s">
        <v>110</v>
      </c>
      <c r="R13" t="s">
        <v>238</v>
      </c>
      <c r="S13" t="s">
        <v>166</v>
      </c>
      <c r="T13" t="s">
        <v>52</v>
      </c>
      <c r="U13" t="s">
        <v>56</v>
      </c>
      <c r="V13" t="s">
        <v>110</v>
      </c>
      <c r="W13" s="120">
        <v>0.1</v>
      </c>
      <c r="X13" t="s">
        <v>238</v>
      </c>
      <c r="Y13" s="120">
        <v>0.2</v>
      </c>
      <c r="Z13" t="s">
        <v>166</v>
      </c>
    </row>
    <row r="14" spans="2:26">
      <c r="B14" t="s">
        <v>224</v>
      </c>
      <c r="C14" t="s">
        <v>127</v>
      </c>
      <c r="F14" t="s">
        <v>216</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218</v>
      </c>
      <c r="C15" t="s">
        <v>127</v>
      </c>
      <c r="F15" t="s">
        <v>217</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234</v>
      </c>
      <c r="C16" t="s">
        <v>127</v>
      </c>
      <c r="F16" t="s">
        <v>219</v>
      </c>
      <c r="G16" s="122" t="s">
        <v>110</v>
      </c>
      <c r="H16" s="121">
        <v>0.2</v>
      </c>
      <c r="I16" s="122" t="s">
        <v>238</v>
      </c>
      <c r="J16" s="121">
        <v>0.2</v>
      </c>
      <c r="K16" s="122" t="s">
        <v>166</v>
      </c>
      <c r="T16" t="s">
        <v>52</v>
      </c>
      <c r="U16" t="s">
        <v>56</v>
      </c>
    </row>
    <row r="17" spans="2:21">
      <c r="B17" t="s">
        <v>225</v>
      </c>
      <c r="C17" t="s">
        <v>212</v>
      </c>
      <c r="F17" t="s">
        <v>220</v>
      </c>
      <c r="G17" s="122" t="s">
        <v>110</v>
      </c>
      <c r="H17" s="121">
        <v>0.2</v>
      </c>
      <c r="I17" s="122" t="s">
        <v>124</v>
      </c>
      <c r="J17" s="121">
        <v>0.4</v>
      </c>
      <c r="K17" s="122" t="s">
        <v>166</v>
      </c>
      <c r="R17" s="121">
        <v>0.5</v>
      </c>
      <c r="S17" s="120">
        <v>0.5</v>
      </c>
      <c r="T17" t="s">
        <v>52</v>
      </c>
      <c r="U17" t="s">
        <v>56</v>
      </c>
    </row>
    <row r="18" spans="2:21">
      <c r="B18" t="s">
        <v>226</v>
      </c>
      <c r="C18" t="s">
        <v>161</v>
      </c>
      <c r="F18" t="s">
        <v>221</v>
      </c>
      <c r="G18" s="122" t="s">
        <v>110</v>
      </c>
      <c r="H18" s="121">
        <v>0.2</v>
      </c>
      <c r="I18" s="122" t="s">
        <v>127</v>
      </c>
      <c r="J18" s="121">
        <v>0.6</v>
      </c>
      <c r="K18" s="122" t="s">
        <v>127</v>
      </c>
      <c r="R18" s="121">
        <v>0.45</v>
      </c>
      <c r="S18" s="120">
        <v>0.35</v>
      </c>
      <c r="T18" t="s">
        <v>52</v>
      </c>
      <c r="U18" t="s">
        <v>56</v>
      </c>
    </row>
    <row r="19" spans="2:21">
      <c r="B19" t="s">
        <v>227</v>
      </c>
      <c r="C19" t="s">
        <v>127</v>
      </c>
      <c r="F19" t="s">
        <v>222</v>
      </c>
      <c r="G19" s="122" t="s">
        <v>110</v>
      </c>
      <c r="H19" s="121">
        <v>0.2</v>
      </c>
      <c r="I19" s="122" t="s">
        <v>130</v>
      </c>
      <c r="J19" s="121">
        <v>0.8</v>
      </c>
      <c r="K19" s="122" t="s">
        <v>163</v>
      </c>
      <c r="R19" s="121">
        <v>0.4</v>
      </c>
      <c r="T19" t="s">
        <v>52</v>
      </c>
      <c r="U19" t="s">
        <v>56</v>
      </c>
    </row>
    <row r="20" spans="2:21">
      <c r="B20" t="s">
        <v>228</v>
      </c>
      <c r="C20" t="s">
        <v>127</v>
      </c>
      <c r="F20" t="s">
        <v>223</v>
      </c>
      <c r="G20" s="122" t="s">
        <v>110</v>
      </c>
      <c r="H20" s="121">
        <v>0.2</v>
      </c>
      <c r="I20" s="122" t="s">
        <v>132</v>
      </c>
      <c r="J20" s="121">
        <v>1</v>
      </c>
      <c r="K20" s="122" t="s">
        <v>161</v>
      </c>
      <c r="R20" s="121">
        <v>0.35</v>
      </c>
      <c r="T20" t="s">
        <v>52</v>
      </c>
      <c r="U20" t="s">
        <v>56</v>
      </c>
    </row>
    <row r="21" spans="2:21">
      <c r="B21" t="s">
        <v>229</v>
      </c>
      <c r="C21" t="s">
        <v>212</v>
      </c>
      <c r="F21" t="s">
        <v>224</v>
      </c>
      <c r="G21" s="122" t="s">
        <v>111</v>
      </c>
      <c r="H21" s="121">
        <v>0.3</v>
      </c>
      <c r="I21" s="122" t="s">
        <v>238</v>
      </c>
      <c r="J21" s="121">
        <v>0.2</v>
      </c>
      <c r="K21" s="122" t="s">
        <v>166</v>
      </c>
      <c r="R21" s="121">
        <v>0.35</v>
      </c>
      <c r="T21" t="s">
        <v>52</v>
      </c>
      <c r="U21" t="s">
        <v>56</v>
      </c>
    </row>
    <row r="22" spans="2:21">
      <c r="B22" t="s">
        <v>230</v>
      </c>
      <c r="C22" t="s">
        <v>212</v>
      </c>
      <c r="F22" t="s">
        <v>218</v>
      </c>
      <c r="G22" s="122" t="s">
        <v>111</v>
      </c>
      <c r="H22" s="121">
        <v>0.3</v>
      </c>
      <c r="I22" s="122" t="s">
        <v>124</v>
      </c>
      <c r="J22" s="121">
        <v>0.4</v>
      </c>
      <c r="K22" s="122" t="s">
        <v>127</v>
      </c>
      <c r="R22" s="121">
        <v>0.3</v>
      </c>
      <c r="T22" t="s">
        <v>52</v>
      </c>
      <c r="U22" t="s">
        <v>56</v>
      </c>
    </row>
    <row r="23" spans="2:21">
      <c r="B23" t="s">
        <v>231</v>
      </c>
      <c r="C23" t="s">
        <v>161</v>
      </c>
      <c r="F23" t="s">
        <v>234</v>
      </c>
      <c r="G23" s="122" t="s">
        <v>111</v>
      </c>
      <c r="H23" s="121">
        <v>0.3</v>
      </c>
      <c r="I23" s="122" t="s">
        <v>127</v>
      </c>
      <c r="J23" s="121">
        <v>0.6</v>
      </c>
      <c r="K23" s="122" t="s">
        <v>127</v>
      </c>
      <c r="T23" t="s">
        <v>52</v>
      </c>
      <c r="U23" t="s">
        <v>56</v>
      </c>
    </row>
    <row r="24" spans="2:21">
      <c r="B24" t="s">
        <v>279</v>
      </c>
      <c r="C24" t="s">
        <v>212</v>
      </c>
      <c r="F24" t="s">
        <v>225</v>
      </c>
      <c r="G24" s="122" t="s">
        <v>111</v>
      </c>
      <c r="H24" s="121">
        <v>0.3</v>
      </c>
      <c r="I24" s="122" t="s">
        <v>130</v>
      </c>
      <c r="J24" s="121">
        <v>0.8</v>
      </c>
      <c r="K24" s="122" t="s">
        <v>163</v>
      </c>
      <c r="T24" t="s">
        <v>52</v>
      </c>
      <c r="U24" t="s">
        <v>56</v>
      </c>
    </row>
    <row r="25" spans="2:21">
      <c r="B25" t="s">
        <v>280</v>
      </c>
      <c r="C25" t="s">
        <v>212</v>
      </c>
      <c r="F25" t="s">
        <v>226</v>
      </c>
      <c r="G25" s="122" t="s">
        <v>111</v>
      </c>
      <c r="H25" s="121">
        <v>0.3</v>
      </c>
      <c r="I25" s="122" t="s">
        <v>132</v>
      </c>
      <c r="J25" s="121">
        <v>1</v>
      </c>
      <c r="K25" s="122" t="s">
        <v>161</v>
      </c>
    </row>
    <row r="26" spans="2:21">
      <c r="B26" t="s">
        <v>281</v>
      </c>
      <c r="C26" t="s">
        <v>212</v>
      </c>
      <c r="F26" t="s">
        <v>227</v>
      </c>
      <c r="G26" s="122" t="s">
        <v>111</v>
      </c>
      <c r="H26" s="121">
        <v>0.4</v>
      </c>
      <c r="I26" s="122" t="s">
        <v>238</v>
      </c>
      <c r="J26" s="121">
        <v>0.2</v>
      </c>
      <c r="K26" s="122" t="s">
        <v>166</v>
      </c>
    </row>
    <row r="27" spans="2:21">
      <c r="B27" t="s">
        <v>282</v>
      </c>
      <c r="C27" t="s">
        <v>212</v>
      </c>
      <c r="F27" t="s">
        <v>228</v>
      </c>
      <c r="G27" s="122" t="s">
        <v>111</v>
      </c>
      <c r="H27" s="121">
        <v>0.4</v>
      </c>
      <c r="I27" s="122" t="s">
        <v>124</v>
      </c>
      <c r="J27" s="121">
        <v>0.4</v>
      </c>
      <c r="K27" s="122" t="s">
        <v>127</v>
      </c>
    </row>
    <row r="28" spans="2:21">
      <c r="B28" t="s">
        <v>283</v>
      </c>
      <c r="C28" t="s">
        <v>161</v>
      </c>
      <c r="F28" t="s">
        <v>229</v>
      </c>
      <c r="G28" s="122" t="s">
        <v>111</v>
      </c>
      <c r="H28" s="121">
        <v>0.4</v>
      </c>
      <c r="I28" s="122" t="s">
        <v>127</v>
      </c>
      <c r="J28" s="121">
        <v>0.6</v>
      </c>
      <c r="K28" s="122" t="s">
        <v>127</v>
      </c>
    </row>
    <row r="29" spans="2:21">
      <c r="F29" t="s">
        <v>230</v>
      </c>
      <c r="G29" s="122" t="s">
        <v>111</v>
      </c>
      <c r="H29" s="121">
        <v>0.4</v>
      </c>
      <c r="I29" s="122" t="s">
        <v>130</v>
      </c>
      <c r="J29" s="121">
        <v>0.8</v>
      </c>
      <c r="K29" s="122" t="s">
        <v>163</v>
      </c>
    </row>
    <row r="30" spans="2:21">
      <c r="F30" t="s">
        <v>231</v>
      </c>
      <c r="G30" s="122" t="s">
        <v>111</v>
      </c>
      <c r="H30" s="121">
        <v>0.4</v>
      </c>
      <c r="I30" s="122" t="s">
        <v>132</v>
      </c>
      <c r="J30" s="121">
        <v>1</v>
      </c>
      <c r="K30" s="122" t="s">
        <v>161</v>
      </c>
    </row>
    <row r="31" spans="2:21">
      <c r="F31" t="s">
        <v>232</v>
      </c>
      <c r="G31" s="122" t="s">
        <v>113</v>
      </c>
      <c r="H31" s="121">
        <v>0.5</v>
      </c>
      <c r="I31" s="122" t="s">
        <v>238</v>
      </c>
      <c r="J31" s="121">
        <v>0.2</v>
      </c>
      <c r="K31" s="122" t="s">
        <v>127</v>
      </c>
    </row>
    <row r="32" spans="2:21">
      <c r="F32" t="s">
        <v>233</v>
      </c>
      <c r="G32" s="122" t="s">
        <v>113</v>
      </c>
      <c r="H32" s="121">
        <v>0.5</v>
      </c>
      <c r="I32" s="122" t="s">
        <v>124</v>
      </c>
      <c r="J32" s="121">
        <v>0.4</v>
      </c>
      <c r="K32" s="122" t="s">
        <v>127</v>
      </c>
    </row>
    <row r="33" spans="6:11">
      <c r="F33" t="s">
        <v>235</v>
      </c>
      <c r="G33" s="122" t="s">
        <v>113</v>
      </c>
      <c r="H33" s="121">
        <v>0.5</v>
      </c>
      <c r="I33" s="122" t="s">
        <v>127</v>
      </c>
      <c r="J33" s="121">
        <v>0.6</v>
      </c>
      <c r="K33" s="122" t="s">
        <v>127</v>
      </c>
    </row>
    <row r="34" spans="6:11">
      <c r="F34" t="s">
        <v>237</v>
      </c>
      <c r="G34" s="122" t="s">
        <v>113</v>
      </c>
      <c r="H34" s="121">
        <v>0.5</v>
      </c>
      <c r="I34" s="122" t="s">
        <v>130</v>
      </c>
      <c r="J34" s="121">
        <v>0.8</v>
      </c>
      <c r="K34" s="122" t="s">
        <v>163</v>
      </c>
    </row>
    <row r="35" spans="6:11">
      <c r="F35" t="s">
        <v>236</v>
      </c>
      <c r="G35" s="122" t="s">
        <v>113</v>
      </c>
      <c r="H35" s="121">
        <v>0.5</v>
      </c>
      <c r="I35" s="122" t="s">
        <v>132</v>
      </c>
      <c r="J35" s="121">
        <v>1</v>
      </c>
      <c r="K35" s="122" t="s">
        <v>161</v>
      </c>
    </row>
    <row r="37" spans="6:11" ht="43.2">
      <c r="G37" s="123" t="s">
        <v>246</v>
      </c>
    </row>
    <row r="38" spans="6:11" ht="100.8">
      <c r="G38" s="123" t="s">
        <v>247</v>
      </c>
    </row>
    <row r="39" spans="6:11" ht="72">
      <c r="G39" s="123" t="s">
        <v>248</v>
      </c>
    </row>
    <row r="40" spans="6:11" ht="57.6">
      <c r="G40" s="123" t="s">
        <v>249</v>
      </c>
    </row>
    <row r="41" spans="6:11" ht="72">
      <c r="G41" s="123" t="s">
        <v>250</v>
      </c>
    </row>
    <row r="42" spans="6:11" ht="43.2">
      <c r="G42" s="123" t="s">
        <v>251</v>
      </c>
    </row>
    <row r="43" spans="6:11" ht="100.8">
      <c r="G43" s="123" t="s">
        <v>252</v>
      </c>
    </row>
    <row r="44" spans="6:11" ht="72">
      <c r="G44" s="123" t="s">
        <v>253</v>
      </c>
    </row>
    <row r="45" spans="6:11" ht="57.6">
      <c r="G45" s="123" t="s">
        <v>254</v>
      </c>
    </row>
    <row r="46" spans="6:11" ht="72">
      <c r="G46" s="123" t="s">
        <v>255</v>
      </c>
    </row>
    <row r="47" spans="6:11" ht="43.2">
      <c r="G47" s="123" t="s">
        <v>256</v>
      </c>
    </row>
    <row r="48" spans="6:11" ht="100.8">
      <c r="G48" s="123" t="s">
        <v>257</v>
      </c>
    </row>
    <row r="49" spans="7:7" ht="72">
      <c r="G49" s="123" t="s">
        <v>258</v>
      </c>
    </row>
    <row r="50" spans="7:7" ht="57.6">
      <c r="G50" s="123" t="s">
        <v>259</v>
      </c>
    </row>
    <row r="51" spans="7:7" ht="72">
      <c r="G51" s="123" t="s">
        <v>260</v>
      </c>
    </row>
    <row r="52" spans="7:7" ht="43.2">
      <c r="G52" s="123" t="s">
        <v>261</v>
      </c>
    </row>
    <row r="53" spans="7:7" ht="100.8">
      <c r="G53" s="123" t="s">
        <v>262</v>
      </c>
    </row>
    <row r="54" spans="7:7" ht="72">
      <c r="G54" s="123" t="s">
        <v>263</v>
      </c>
    </row>
    <row r="55" spans="7:7" ht="57.6">
      <c r="G55" s="123" t="s">
        <v>264</v>
      </c>
    </row>
    <row r="56" spans="7:7" ht="72">
      <c r="G56" s="123" t="s">
        <v>265</v>
      </c>
    </row>
    <row r="57" spans="7:7" ht="43.2">
      <c r="G57" s="123" t="s">
        <v>266</v>
      </c>
    </row>
    <row r="58" spans="7:7" ht="100.8">
      <c r="G58" s="123" t="s">
        <v>267</v>
      </c>
    </row>
    <row r="59" spans="7:7" ht="72">
      <c r="G59" s="123" t="s">
        <v>268</v>
      </c>
    </row>
    <row r="60" spans="7:7" ht="57.6">
      <c r="G60" s="123" t="s">
        <v>269</v>
      </c>
    </row>
    <row r="61" spans="7:7" ht="72">
      <c r="G61" s="123"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285</v>
      </c>
    </row>
    <row r="3" spans="2:11" ht="28.8">
      <c r="B3" t="s">
        <v>40</v>
      </c>
      <c r="C3" s="82" t="s">
        <v>41</v>
      </c>
      <c r="D3" s="5" t="s">
        <v>47</v>
      </c>
      <c r="E3" t="s">
        <v>52</v>
      </c>
      <c r="F3" t="s">
        <v>56</v>
      </c>
      <c r="G3" t="s">
        <v>59</v>
      </c>
      <c r="H3" t="s">
        <v>62</v>
      </c>
      <c r="I3" t="s">
        <v>65</v>
      </c>
      <c r="J3" t="s">
        <v>176</v>
      </c>
      <c r="K3" t="s">
        <v>286</v>
      </c>
    </row>
    <row r="4" spans="2:11" ht="72">
      <c r="B4" s="138" t="s">
        <v>291</v>
      </c>
      <c r="C4" t="s">
        <v>42</v>
      </c>
      <c r="D4" s="5" t="s">
        <v>48</v>
      </c>
      <c r="E4" t="s">
        <v>53</v>
      </c>
      <c r="F4" t="s">
        <v>57</v>
      </c>
      <c r="G4" t="s">
        <v>60</v>
      </c>
      <c r="H4" t="s">
        <v>63</v>
      </c>
      <c r="I4" t="s">
        <v>66</v>
      </c>
      <c r="J4" t="s">
        <v>177</v>
      </c>
      <c r="K4" t="s">
        <v>287</v>
      </c>
    </row>
    <row r="5" spans="2:11" ht="57.6">
      <c r="B5" s="138" t="s">
        <v>304</v>
      </c>
      <c r="C5" t="s">
        <v>43</v>
      </c>
      <c r="D5" s="5" t="s">
        <v>129</v>
      </c>
      <c r="E5" t="s">
        <v>54</v>
      </c>
      <c r="K5" t="s">
        <v>288</v>
      </c>
    </row>
    <row r="6" spans="2:11" ht="43.2">
      <c r="B6" s="138" t="s">
        <v>290</v>
      </c>
      <c r="C6" t="s">
        <v>44</v>
      </c>
      <c r="D6" s="5" t="s">
        <v>306</v>
      </c>
      <c r="K6" t="s">
        <v>289</v>
      </c>
    </row>
    <row r="7" spans="2:11" ht="43.2">
      <c r="B7" s="138" t="s">
        <v>317</v>
      </c>
      <c r="C7" t="s">
        <v>45</v>
      </c>
      <c r="D7" s="83" t="s">
        <v>50</v>
      </c>
    </row>
    <row r="8" spans="2:11" ht="28.8">
      <c r="B8" s="138" t="s">
        <v>384</v>
      </c>
      <c r="C8" t="s">
        <v>305</v>
      </c>
      <c r="D8" s="5" t="s">
        <v>297</v>
      </c>
    </row>
    <row r="9" spans="2:11" ht="28.8">
      <c r="B9" s="138" t="s">
        <v>385</v>
      </c>
      <c r="C9" t="s">
        <v>174</v>
      </c>
      <c r="D9" s="5" t="s">
        <v>298</v>
      </c>
    </row>
    <row r="10" spans="2:11" ht="28.8">
      <c r="C10" t="s">
        <v>347</v>
      </c>
      <c r="D10" s="5" t="s">
        <v>299</v>
      </c>
    </row>
    <row r="11" spans="2:11" ht="28.8">
      <c r="D11" s="5" t="s">
        <v>300</v>
      </c>
    </row>
    <row r="12" spans="2:11" ht="28.8">
      <c r="D12" s="5" t="s">
        <v>301</v>
      </c>
    </row>
    <row r="13" spans="2:11" ht="28.8">
      <c r="D13" s="129" t="s">
        <v>292</v>
      </c>
    </row>
    <row r="14" spans="2:11" ht="28.8">
      <c r="D14" s="129" t="s">
        <v>293</v>
      </c>
    </row>
    <row r="15" spans="2:11" ht="28.8">
      <c r="D15" s="129" t="s">
        <v>294</v>
      </c>
    </row>
    <row r="16" spans="2:11" ht="28.8">
      <c r="D16" s="129" t="s">
        <v>295</v>
      </c>
    </row>
    <row r="17" spans="4:4" ht="28.8">
      <c r="D17" s="129" t="s">
        <v>296</v>
      </c>
    </row>
    <row r="18" spans="4:4" ht="43.2">
      <c r="D18" s="82" t="s">
        <v>381</v>
      </c>
    </row>
    <row r="19" spans="4:4" ht="57.6">
      <c r="D19" s="82" t="s">
        <v>382</v>
      </c>
    </row>
    <row r="20" spans="4:4" ht="28.8">
      <c r="D20" s="123" t="s">
        <v>309</v>
      </c>
    </row>
    <row r="21" spans="4:4" ht="28.8">
      <c r="D21" s="123" t="s">
        <v>313</v>
      </c>
    </row>
    <row r="22" spans="4:4" ht="28.8">
      <c r="D22" s="123" t="s">
        <v>314</v>
      </c>
    </row>
    <row r="23" spans="4:4" ht="28.8">
      <c r="D23" s="123" t="s">
        <v>315</v>
      </c>
    </row>
    <row r="24" spans="4:4" ht="43.2">
      <c r="D24" s="123" t="s">
        <v>316</v>
      </c>
    </row>
    <row r="25" spans="4:4" ht="43.2">
      <c r="D25" s="123" t="s">
        <v>307</v>
      </c>
    </row>
    <row r="26" spans="4:4" ht="57.6">
      <c r="D26" s="123" t="s">
        <v>308</v>
      </c>
    </row>
    <row r="27" spans="4:4" ht="43.2">
      <c r="D27" s="123" t="s">
        <v>325</v>
      </c>
    </row>
    <row r="28" spans="4:4" ht="43.2">
      <c r="D28" s="123" t="s">
        <v>326</v>
      </c>
    </row>
    <row r="29" spans="4:4" ht="43.2">
      <c r="D29" s="123" t="s">
        <v>327</v>
      </c>
    </row>
    <row r="30" spans="4:4" ht="43.2">
      <c r="D30" s="123" t="s">
        <v>324</v>
      </c>
    </row>
    <row r="31" spans="4:4" ht="43.2">
      <c r="D31" s="123" t="s">
        <v>328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4"/>
  <sheetViews>
    <sheetView topLeftCell="I8" zoomScale="71" zoomScaleNormal="71" workbookViewId="0">
      <selection activeCell="P15" sqref="P15:P19"/>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6.5546875" customWidth="1"/>
    <col min="17" max="17" width="14.33203125" customWidth="1"/>
    <col min="18" max="18" width="17.88671875" customWidth="1"/>
    <col min="19" max="19" width="20.6640625" customWidth="1"/>
    <col min="20" max="20" width="16.109375" customWidth="1"/>
    <col min="21" max="176" width="11.44140625" style="7"/>
  </cols>
  <sheetData>
    <row r="1" spans="1:278" s="140" customFormat="1" ht="16.5" customHeight="1">
      <c r="A1" s="393"/>
      <c r="B1" s="394"/>
      <c r="C1" s="394"/>
      <c r="D1" s="508" t="s">
        <v>366</v>
      </c>
      <c r="E1" s="508"/>
      <c r="F1" s="508"/>
      <c r="G1" s="508"/>
      <c r="H1" s="508"/>
      <c r="I1" s="508"/>
      <c r="J1" s="508"/>
      <c r="K1" s="508"/>
      <c r="L1" s="508"/>
      <c r="M1" s="508"/>
      <c r="N1" s="508"/>
      <c r="O1" s="508"/>
      <c r="P1" s="508"/>
      <c r="Q1" s="509"/>
      <c r="R1" s="385" t="s">
        <v>67</v>
      </c>
      <c r="S1" s="385"/>
      <c r="T1" s="385"/>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5"/>
      <c r="B2" s="396"/>
      <c r="C2" s="396"/>
      <c r="D2" s="510"/>
      <c r="E2" s="510"/>
      <c r="F2" s="510"/>
      <c r="G2" s="510"/>
      <c r="H2" s="510"/>
      <c r="I2" s="510"/>
      <c r="J2" s="510"/>
      <c r="K2" s="510"/>
      <c r="L2" s="510"/>
      <c r="M2" s="510"/>
      <c r="N2" s="510"/>
      <c r="O2" s="510"/>
      <c r="P2" s="510"/>
      <c r="Q2" s="511"/>
      <c r="R2" s="385"/>
      <c r="S2" s="385"/>
      <c r="T2" s="385"/>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10"/>
      <c r="E3" s="510"/>
      <c r="F3" s="510"/>
      <c r="G3" s="510"/>
      <c r="H3" s="510"/>
      <c r="I3" s="510"/>
      <c r="J3" s="510"/>
      <c r="K3" s="510"/>
      <c r="L3" s="510"/>
      <c r="M3" s="510"/>
      <c r="N3" s="510"/>
      <c r="O3" s="510"/>
      <c r="P3" s="510"/>
      <c r="Q3" s="511"/>
      <c r="R3" s="385"/>
      <c r="S3" s="385"/>
      <c r="T3" s="385"/>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6" t="s">
        <v>0</v>
      </c>
      <c r="B4" s="387"/>
      <c r="C4" s="388"/>
      <c r="D4" s="389" t="str">
        <f>'Mapa Final'!D4</f>
        <v>Gestión Humana</v>
      </c>
      <c r="E4" s="390"/>
      <c r="F4" s="390"/>
      <c r="G4" s="390"/>
      <c r="H4" s="390"/>
      <c r="I4" s="390"/>
      <c r="J4" s="390"/>
      <c r="K4" s="390"/>
      <c r="L4" s="390"/>
      <c r="M4" s="390"/>
      <c r="N4" s="391"/>
      <c r="O4" s="392"/>
      <c r="P4" s="392"/>
      <c r="Q4" s="392"/>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6" t="s">
        <v>1</v>
      </c>
      <c r="B5" s="387"/>
      <c r="C5" s="388"/>
      <c r="D5" s="397"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98"/>
      <c r="F5" s="398"/>
      <c r="G5" s="398"/>
      <c r="H5" s="398"/>
      <c r="I5" s="398"/>
      <c r="J5" s="398"/>
      <c r="K5" s="398"/>
      <c r="L5" s="398"/>
      <c r="M5" s="398"/>
      <c r="N5" s="399"/>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86" t="s">
        <v>2</v>
      </c>
      <c r="B6" s="387"/>
      <c r="C6" s="388"/>
      <c r="D6" s="397" t="str">
        <f>'Mapa Final'!D6</f>
        <v>Nivel Central y Seccional</v>
      </c>
      <c r="E6" s="398"/>
      <c r="F6" s="398"/>
      <c r="G6" s="398"/>
      <c r="H6" s="398"/>
      <c r="I6" s="398"/>
      <c r="J6" s="398"/>
      <c r="K6" s="398"/>
      <c r="L6" s="398"/>
      <c r="M6" s="398"/>
      <c r="N6" s="399"/>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40.5" customHeight="1" thickTop="1" thickBot="1">
      <c r="A7" s="503" t="s">
        <v>348</v>
      </c>
      <c r="B7" s="504"/>
      <c r="C7" s="504"/>
      <c r="D7" s="504"/>
      <c r="E7" s="504"/>
      <c r="F7" s="505"/>
      <c r="G7" s="165"/>
      <c r="H7" s="506" t="s">
        <v>349</v>
      </c>
      <c r="I7" s="506"/>
      <c r="J7" s="506"/>
      <c r="K7" s="506" t="s">
        <v>350</v>
      </c>
      <c r="L7" s="506"/>
      <c r="M7" s="506"/>
      <c r="N7" s="507" t="s">
        <v>351</v>
      </c>
      <c r="O7" s="512" t="s">
        <v>352</v>
      </c>
      <c r="P7" s="514" t="s">
        <v>353</v>
      </c>
      <c r="Q7" s="515"/>
      <c r="R7" s="514" t="s">
        <v>354</v>
      </c>
      <c r="S7" s="515"/>
      <c r="T7" s="516" t="s">
        <v>355</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4" t="s">
        <v>200</v>
      </c>
      <c r="B8" s="174" t="s">
        <v>379</v>
      </c>
      <c r="C8" s="175" t="s">
        <v>8</v>
      </c>
      <c r="D8" s="166" t="s">
        <v>363</v>
      </c>
      <c r="E8" s="167" t="s">
        <v>10</v>
      </c>
      <c r="F8" s="167" t="s">
        <v>11</v>
      </c>
      <c r="G8" s="167" t="s">
        <v>12</v>
      </c>
      <c r="H8" s="168" t="s">
        <v>356</v>
      </c>
      <c r="I8" s="168" t="s">
        <v>38</v>
      </c>
      <c r="J8" s="168" t="s">
        <v>357</v>
      </c>
      <c r="K8" s="168" t="s">
        <v>356</v>
      </c>
      <c r="L8" s="168" t="s">
        <v>358</v>
      </c>
      <c r="M8" s="168" t="s">
        <v>357</v>
      </c>
      <c r="N8" s="507"/>
      <c r="O8" s="513"/>
      <c r="P8" s="169" t="s">
        <v>359</v>
      </c>
      <c r="Q8" s="169" t="s">
        <v>360</v>
      </c>
      <c r="R8" s="169" t="s">
        <v>361</v>
      </c>
      <c r="S8" s="169" t="s">
        <v>362</v>
      </c>
      <c r="T8" s="516"/>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517"/>
      <c r="B9" s="518"/>
      <c r="C9" s="518"/>
      <c r="D9" s="518"/>
      <c r="E9" s="518"/>
      <c r="F9" s="518"/>
      <c r="G9" s="518"/>
      <c r="H9" s="518"/>
      <c r="I9" s="518"/>
      <c r="J9" s="518"/>
      <c r="K9" s="518"/>
      <c r="L9" s="518"/>
      <c r="M9" s="518"/>
      <c r="N9" s="51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519">
        <f>'Mapa Final'!A10</f>
        <v>1</v>
      </c>
      <c r="B10" s="558" t="str">
        <f>'Mapa Final'!B10</f>
        <v xml:space="preserve">Incumplimiento de los  términos de ley en la atención  de los requerimientos de la ciudadania </v>
      </c>
      <c r="C10" s="522" t="str">
        <f>'Mapa Final'!C10</f>
        <v>Reputacional</v>
      </c>
      <c r="D10" s="522" t="str">
        <f>'Mapa Final'!D10</f>
        <v xml:space="preserve">1. Limitaciones en la planta de cargos 
2. Equipos obsoletos
3. Página web no funciona
4. Procedimientos mal diseñados </v>
      </c>
      <c r="E10" s="525" t="str">
        <f>'Mapa Final'!E10</f>
        <v xml:space="preserve">Escaso recurso humano eInfraestructura física y tecnológina inadecuada, </v>
      </c>
      <c r="F10" s="525" t="str">
        <f>'Mapa Final'!F10</f>
        <v xml:space="preserve">Posibilidad de afectación reputacional por infraestructura física y tecnológica inadecuada y escaso recurso humano. </v>
      </c>
      <c r="G10" s="525" t="str">
        <f>'Mapa Final'!G10</f>
        <v>Usuarios, productos y prácticas organizacionales</v>
      </c>
      <c r="H10" s="534" t="str">
        <f>'Mapa Final'!I10</f>
        <v>Alta</v>
      </c>
      <c r="I10" s="537" t="str">
        <f>'Mapa Final'!L10</f>
        <v>Mayor</v>
      </c>
      <c r="J10" s="555" t="str">
        <f>'Mapa Final'!N10</f>
        <v xml:space="preserve">Alto </v>
      </c>
      <c r="K10" s="543" t="str">
        <f>'Mapa Final'!AA10</f>
        <v>Media</v>
      </c>
      <c r="L10" s="543" t="str">
        <f>'Mapa Final'!AE10</f>
        <v>Mayor</v>
      </c>
      <c r="M10" s="540" t="str">
        <f>'Mapa Final'!AG10</f>
        <v xml:space="preserve">Alto </v>
      </c>
      <c r="N10" s="543" t="str">
        <f>'Mapa Final'!AH10</f>
        <v>Reducir(mitigar)</v>
      </c>
      <c r="O10" s="546" t="s">
        <v>685</v>
      </c>
      <c r="P10" s="549"/>
      <c r="Q10" s="552" t="s">
        <v>686</v>
      </c>
      <c r="R10" s="528">
        <v>44927</v>
      </c>
      <c r="S10" s="528">
        <v>45016</v>
      </c>
      <c r="T10" s="531" t="s">
        <v>687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c r="A11" s="520"/>
      <c r="B11" s="359"/>
      <c r="C11" s="523"/>
      <c r="D11" s="523"/>
      <c r="E11" s="526"/>
      <c r="F11" s="526"/>
      <c r="G11" s="526"/>
      <c r="H11" s="535"/>
      <c r="I11" s="538"/>
      <c r="J11" s="556"/>
      <c r="K11" s="544"/>
      <c r="L11" s="544"/>
      <c r="M11" s="541"/>
      <c r="N11" s="544"/>
      <c r="O11" s="547"/>
      <c r="P11" s="550"/>
      <c r="Q11" s="553"/>
      <c r="R11" s="529"/>
      <c r="S11" s="529"/>
      <c r="T11" s="53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c r="A12" s="520"/>
      <c r="B12" s="359"/>
      <c r="C12" s="523"/>
      <c r="D12" s="523"/>
      <c r="E12" s="526"/>
      <c r="F12" s="526"/>
      <c r="G12" s="526"/>
      <c r="H12" s="535"/>
      <c r="I12" s="538"/>
      <c r="J12" s="556"/>
      <c r="K12" s="544"/>
      <c r="L12" s="544"/>
      <c r="M12" s="541"/>
      <c r="N12" s="544"/>
      <c r="O12" s="547"/>
      <c r="P12" s="550"/>
      <c r="Q12" s="553"/>
      <c r="R12" s="529"/>
      <c r="S12" s="529"/>
      <c r="T12" s="53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c r="A13" s="520"/>
      <c r="B13" s="359"/>
      <c r="C13" s="523"/>
      <c r="D13" s="523"/>
      <c r="E13" s="526"/>
      <c r="F13" s="526"/>
      <c r="G13" s="526"/>
      <c r="H13" s="535"/>
      <c r="I13" s="538"/>
      <c r="J13" s="556"/>
      <c r="K13" s="544"/>
      <c r="L13" s="544"/>
      <c r="M13" s="541"/>
      <c r="N13" s="544"/>
      <c r="O13" s="547"/>
      <c r="P13" s="550"/>
      <c r="Q13" s="553"/>
      <c r="R13" s="529"/>
      <c r="S13" s="529"/>
      <c r="T13" s="53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38.5" customHeight="1" thickBot="1">
      <c r="A14" s="521"/>
      <c r="B14" s="559"/>
      <c r="C14" s="524"/>
      <c r="D14" s="524"/>
      <c r="E14" s="527"/>
      <c r="F14" s="527"/>
      <c r="G14" s="527"/>
      <c r="H14" s="536"/>
      <c r="I14" s="539"/>
      <c r="J14" s="557"/>
      <c r="K14" s="545"/>
      <c r="L14" s="545"/>
      <c r="M14" s="542"/>
      <c r="N14" s="545"/>
      <c r="O14" s="548"/>
      <c r="P14" s="551"/>
      <c r="Q14" s="554"/>
      <c r="R14" s="530"/>
      <c r="S14" s="530"/>
      <c r="T14" s="53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c r="A15" s="519">
        <f>'Mapa Final'!A20</f>
        <v>3</v>
      </c>
      <c r="B15" s="558" t="str">
        <f>'Mapa Final'!B20</f>
        <v>Tardanza en la liquidación de las doceavas de cesantías de los servidores afiliados al Fondo Nacional del Ahorro.</v>
      </c>
      <c r="C15" s="522" t="str">
        <f>'Mapa Final'!C20</f>
        <v>Incumplimiento de las metas establecidas</v>
      </c>
      <c r="D15" s="522" t="str">
        <f>'Mapa Final'!D20</f>
        <v>1.Cambio de software de liquidación de cesantías y errores que se presentan por la parametrización del mismo.
2.Cambio en el procedimiento.
3. Demoras en la revisión por errores en la parametrización del sistemas (Efinomina).
4.La normatividad legal existente es modificada  por conceptos emitidos del DAFP, respecto de  los factores salariales a tener en cuenta en la liquidación de las doceavas de cesantías.</v>
      </c>
      <c r="E15" s="525" t="str">
        <f>'Mapa Final'!E20</f>
        <v>Programa deficiente para liquidación de cesantías</v>
      </c>
      <c r="F15" s="525" t="str">
        <f>'Mapa Final'!F20</f>
        <v>Posibilidad de incumplimiento de metas establecidas debido a deficiencias en el programa de liquidación de cesantías.</v>
      </c>
      <c r="G15" s="525" t="str">
        <f>'Mapa Final'!G20</f>
        <v>Ejecución y Administración de Procesos</v>
      </c>
      <c r="H15" s="534" t="str">
        <f>'Mapa Final'!I20</f>
        <v>Alta</v>
      </c>
      <c r="I15" s="537" t="str">
        <f>'Mapa Final'!L20</f>
        <v>Mayor</v>
      </c>
      <c r="J15" s="555" t="str">
        <f>'Mapa Final'!N20</f>
        <v xml:space="preserve">Alto </v>
      </c>
      <c r="K15" s="543" t="str">
        <f>'Mapa Final'!AA20</f>
        <v>Media</v>
      </c>
      <c r="L15" s="543" t="str">
        <f>'Mapa Final'!AE20</f>
        <v>Mayor</v>
      </c>
      <c r="M15" s="540" t="str">
        <f>'Mapa Final'!AG20</f>
        <v xml:space="preserve">Alto </v>
      </c>
      <c r="N15" s="543" t="str">
        <f>'Mapa Final'!AH20</f>
        <v>Evitar</v>
      </c>
      <c r="O15" s="546" t="s">
        <v>685</v>
      </c>
      <c r="P15" s="549"/>
      <c r="Q15" s="552" t="s">
        <v>686</v>
      </c>
      <c r="R15" s="528">
        <v>44927</v>
      </c>
      <c r="S15" s="528">
        <v>45016</v>
      </c>
      <c r="T15" s="531" t="s">
        <v>698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c r="A16" s="520"/>
      <c r="B16" s="359"/>
      <c r="C16" s="523"/>
      <c r="D16" s="523"/>
      <c r="E16" s="526"/>
      <c r="F16" s="526"/>
      <c r="G16" s="526"/>
      <c r="H16" s="535"/>
      <c r="I16" s="538"/>
      <c r="J16" s="556"/>
      <c r="K16" s="544"/>
      <c r="L16" s="544"/>
      <c r="M16" s="541"/>
      <c r="N16" s="544"/>
      <c r="O16" s="547"/>
      <c r="P16" s="550"/>
      <c r="Q16" s="553"/>
      <c r="R16" s="529"/>
      <c r="S16" s="529"/>
      <c r="T16" s="53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c r="A17" s="520"/>
      <c r="B17" s="359"/>
      <c r="C17" s="523"/>
      <c r="D17" s="523"/>
      <c r="E17" s="526"/>
      <c r="F17" s="526"/>
      <c r="G17" s="526"/>
      <c r="H17" s="535"/>
      <c r="I17" s="538"/>
      <c r="J17" s="556"/>
      <c r="K17" s="544"/>
      <c r="L17" s="544"/>
      <c r="M17" s="541"/>
      <c r="N17" s="544"/>
      <c r="O17" s="547"/>
      <c r="P17" s="550"/>
      <c r="Q17" s="553"/>
      <c r="R17" s="529"/>
      <c r="S17" s="529"/>
      <c r="T17" s="53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c r="A18" s="520"/>
      <c r="B18" s="359"/>
      <c r="C18" s="523"/>
      <c r="D18" s="523"/>
      <c r="E18" s="526"/>
      <c r="F18" s="526"/>
      <c r="G18" s="526"/>
      <c r="H18" s="535"/>
      <c r="I18" s="538"/>
      <c r="J18" s="556"/>
      <c r="K18" s="544"/>
      <c r="L18" s="544"/>
      <c r="M18" s="541"/>
      <c r="N18" s="544"/>
      <c r="O18" s="547"/>
      <c r="P18" s="550"/>
      <c r="Q18" s="553"/>
      <c r="R18" s="529"/>
      <c r="S18" s="529"/>
      <c r="T18" s="53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55.75" customHeight="1" thickBot="1">
      <c r="A19" s="521"/>
      <c r="B19" s="559"/>
      <c r="C19" s="524"/>
      <c r="D19" s="524"/>
      <c r="E19" s="527"/>
      <c r="F19" s="527"/>
      <c r="G19" s="527"/>
      <c r="H19" s="536"/>
      <c r="I19" s="539"/>
      <c r="J19" s="557"/>
      <c r="K19" s="545"/>
      <c r="L19" s="545"/>
      <c r="M19" s="542"/>
      <c r="N19" s="545"/>
      <c r="O19" s="548"/>
      <c r="P19" s="551"/>
      <c r="Q19" s="554"/>
      <c r="R19" s="530"/>
      <c r="S19" s="530"/>
      <c r="T19" s="53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19">
        <f>'Mapa Final'!A25</f>
        <v>4</v>
      </c>
      <c r="B20" s="558" t="str">
        <f>'Mapa Final'!B25</f>
        <v>Prescripción de cuentas por cobrar por concepto de incapacidades</v>
      </c>
      <c r="C20" s="522" t="str">
        <f>'Mapa Final'!C25</f>
        <v>Afectación Económica</v>
      </c>
      <c r="D20" s="522" t="str">
        <f>'Mapa Final'!D25</f>
        <v>1. Carencia de personal
2. Barreras administrativas de las EPS, ARL, AFP
3. Desconocimiento de la normatividad legal
4. Falta de documentos por parte de los servidores judiciales incapacitados.</v>
      </c>
      <c r="E20" s="525" t="str">
        <f>'Mapa Final'!E25</f>
        <v>Dificultad para el cobro de las incapacidades en razón al incumplimiento de requisitos por parte de los nominadores y falta de personal</v>
      </c>
      <c r="F20" s="525" t="str">
        <f>'Mapa Final'!F25</f>
        <v>Posibilidad de afectación económica debido a dificultad para el cobro de las incapacidades en razón al incumplimiento de requisitos por parte de los nominadores y falta de personal</v>
      </c>
      <c r="G20" s="525" t="str">
        <f>'Mapa Final'!G25</f>
        <v>Ejecución y Administración de Procesos</v>
      </c>
      <c r="H20" s="534" t="str">
        <f>'Mapa Final'!I25</f>
        <v>Media</v>
      </c>
      <c r="I20" s="537" t="str">
        <f>'Mapa Final'!L25</f>
        <v>Moderado</v>
      </c>
      <c r="J20" s="555" t="str">
        <f>'Mapa Final'!N25</f>
        <v>Moderado</v>
      </c>
      <c r="K20" s="543" t="str">
        <f>'Mapa Final'!AA25</f>
        <v>Baja</v>
      </c>
      <c r="L20" s="543" t="str">
        <f>'Mapa Final'!AE25</f>
        <v>Moderado</v>
      </c>
      <c r="M20" s="540" t="str">
        <f>'Mapa Final'!AG25</f>
        <v>Moderado</v>
      </c>
      <c r="N20" s="543" t="str">
        <f>'Mapa Final'!AH25</f>
        <v>Reducir(mitigar)</v>
      </c>
      <c r="O20" s="546" t="s">
        <v>685</v>
      </c>
      <c r="P20" s="549"/>
      <c r="Q20" s="552" t="s">
        <v>686</v>
      </c>
      <c r="R20" s="528">
        <v>44927</v>
      </c>
      <c r="S20" s="528">
        <v>45016</v>
      </c>
      <c r="T20" s="531" t="s">
        <v>688</v>
      </c>
      <c r="U20" s="35"/>
      <c r="V20" s="35"/>
    </row>
    <row r="21" spans="1:176">
      <c r="A21" s="520"/>
      <c r="B21" s="359"/>
      <c r="C21" s="523"/>
      <c r="D21" s="523"/>
      <c r="E21" s="526"/>
      <c r="F21" s="526"/>
      <c r="G21" s="526"/>
      <c r="H21" s="535"/>
      <c r="I21" s="538"/>
      <c r="J21" s="556"/>
      <c r="K21" s="544"/>
      <c r="L21" s="544"/>
      <c r="M21" s="541"/>
      <c r="N21" s="544"/>
      <c r="O21" s="547"/>
      <c r="P21" s="550"/>
      <c r="Q21" s="553"/>
      <c r="R21" s="529"/>
      <c r="S21" s="529"/>
      <c r="T21" s="532"/>
      <c r="U21" s="35"/>
      <c r="V21" s="35"/>
    </row>
    <row r="22" spans="1:176">
      <c r="A22" s="520"/>
      <c r="B22" s="359"/>
      <c r="C22" s="523"/>
      <c r="D22" s="523"/>
      <c r="E22" s="526"/>
      <c r="F22" s="526"/>
      <c r="G22" s="526"/>
      <c r="H22" s="535"/>
      <c r="I22" s="538"/>
      <c r="J22" s="556"/>
      <c r="K22" s="544"/>
      <c r="L22" s="544"/>
      <c r="M22" s="541"/>
      <c r="N22" s="544"/>
      <c r="O22" s="547"/>
      <c r="P22" s="550"/>
      <c r="Q22" s="553"/>
      <c r="R22" s="529"/>
      <c r="S22" s="529"/>
      <c r="T22" s="532"/>
      <c r="U22" s="35"/>
      <c r="V22" s="35"/>
    </row>
    <row r="23" spans="1:176">
      <c r="A23" s="520"/>
      <c r="B23" s="359"/>
      <c r="C23" s="523"/>
      <c r="D23" s="523"/>
      <c r="E23" s="526"/>
      <c r="F23" s="526"/>
      <c r="G23" s="526"/>
      <c r="H23" s="535"/>
      <c r="I23" s="538"/>
      <c r="J23" s="556"/>
      <c r="K23" s="544"/>
      <c r="L23" s="544"/>
      <c r="M23" s="541"/>
      <c r="N23" s="544"/>
      <c r="O23" s="547"/>
      <c r="P23" s="550"/>
      <c r="Q23" s="553"/>
      <c r="R23" s="529"/>
      <c r="S23" s="529"/>
      <c r="T23" s="532"/>
      <c r="U23" s="35"/>
      <c r="V23" s="35"/>
    </row>
    <row r="24" spans="1:176" ht="307.5" customHeight="1" thickBot="1">
      <c r="A24" s="521"/>
      <c r="B24" s="559"/>
      <c r="C24" s="524"/>
      <c r="D24" s="524"/>
      <c r="E24" s="527"/>
      <c r="F24" s="527"/>
      <c r="G24" s="527"/>
      <c r="H24" s="536"/>
      <c r="I24" s="539"/>
      <c r="J24" s="557"/>
      <c r="K24" s="545"/>
      <c r="L24" s="545"/>
      <c r="M24" s="542"/>
      <c r="N24" s="545"/>
      <c r="O24" s="548"/>
      <c r="P24" s="551"/>
      <c r="Q24" s="554"/>
      <c r="R24" s="530"/>
      <c r="S24" s="530"/>
      <c r="T24" s="533"/>
      <c r="U24" s="35"/>
      <c r="V24" s="35"/>
    </row>
    <row r="25" spans="1:176">
      <c r="A25" s="519">
        <f>'Mapa Final'!A30</f>
        <v>5</v>
      </c>
      <c r="B25" s="558" t="str">
        <f>'Mapa Final'!B30</f>
        <v>Demora en la Remisión o envío incompleto por parte de los nominadores de las novedades de movimientos de personal en los despachos judiciales.</v>
      </c>
      <c r="C25" s="522" t="str">
        <f>'Mapa Final'!C30</f>
        <v>Incumplimiento de las metas establecidas</v>
      </c>
      <c r="D25" s="522" t="str">
        <f>'Mapa Final'!D30</f>
        <v>1. Ausencia de controles en el procedimiento por parte de los nominadores.
2. Desacatar la normatividad respecto a nómina, prestaciones sociales y seguridad social.  
3. Actos administrativos presentados de forma incompleta o erronea.</v>
      </c>
      <c r="E25" s="525" t="str">
        <f>'Mapa Final'!E30</f>
        <v>No aplicación de los Acuerdos establecidos por el Consejo Superior de la Judicatura por parte de los nominadores</v>
      </c>
      <c r="F25" s="525" t="str">
        <f>'Mapa Final'!F30</f>
        <v>Posibilidad de incumplimiento de metas debido a la no aplicación de los Acuerdos establecidos por el Consejo Superior de la Judicatura por parte de los nominadores</v>
      </c>
      <c r="G25" s="525" t="str">
        <f>'Mapa Final'!G30</f>
        <v>Usuarios, productos y prácticas organizacionales</v>
      </c>
      <c r="H25" s="534" t="str">
        <f>'Mapa Final'!I30</f>
        <v>Media</v>
      </c>
      <c r="I25" s="537" t="str">
        <f>'Mapa Final'!L30</f>
        <v>Leve</v>
      </c>
      <c r="J25" s="555" t="str">
        <f>'Mapa Final'!N30</f>
        <v>Moderado</v>
      </c>
      <c r="K25" s="543" t="str">
        <f>'Mapa Final'!AA30</f>
        <v>Baja</v>
      </c>
      <c r="L25" s="543" t="str">
        <f>'Mapa Final'!AE30</f>
        <v>Leve</v>
      </c>
      <c r="M25" s="540" t="str">
        <f>'Mapa Final'!AG30</f>
        <v>Bajo</v>
      </c>
      <c r="N25" s="543" t="str">
        <f>'Mapa Final'!AH30</f>
        <v>Aceptar</v>
      </c>
      <c r="O25" s="546" t="s">
        <v>685</v>
      </c>
      <c r="P25" s="549"/>
      <c r="Q25" s="552" t="s">
        <v>686</v>
      </c>
      <c r="R25" s="528">
        <v>44927</v>
      </c>
      <c r="S25" s="528">
        <v>45016</v>
      </c>
      <c r="T25" s="531" t="s">
        <v>689</v>
      </c>
    </row>
    <row r="26" spans="1:176">
      <c r="A26" s="520"/>
      <c r="B26" s="359"/>
      <c r="C26" s="523"/>
      <c r="D26" s="523"/>
      <c r="E26" s="526"/>
      <c r="F26" s="526"/>
      <c r="G26" s="526"/>
      <c r="H26" s="535"/>
      <c r="I26" s="538"/>
      <c r="J26" s="556"/>
      <c r="K26" s="544"/>
      <c r="L26" s="544"/>
      <c r="M26" s="541"/>
      <c r="N26" s="544"/>
      <c r="O26" s="547"/>
      <c r="P26" s="550"/>
      <c r="Q26" s="553"/>
      <c r="R26" s="529"/>
      <c r="S26" s="529"/>
      <c r="T26" s="532"/>
    </row>
    <row r="27" spans="1:176">
      <c r="A27" s="520"/>
      <c r="B27" s="359"/>
      <c r="C27" s="523"/>
      <c r="D27" s="523"/>
      <c r="E27" s="526"/>
      <c r="F27" s="526"/>
      <c r="G27" s="526"/>
      <c r="H27" s="535"/>
      <c r="I27" s="538"/>
      <c r="J27" s="556"/>
      <c r="K27" s="544"/>
      <c r="L27" s="544"/>
      <c r="M27" s="541"/>
      <c r="N27" s="544"/>
      <c r="O27" s="547"/>
      <c r="P27" s="550"/>
      <c r="Q27" s="553"/>
      <c r="R27" s="529"/>
      <c r="S27" s="529"/>
      <c r="T27" s="532"/>
    </row>
    <row r="28" spans="1:176">
      <c r="A28" s="520"/>
      <c r="B28" s="359"/>
      <c r="C28" s="523"/>
      <c r="D28" s="523"/>
      <c r="E28" s="526"/>
      <c r="F28" s="526"/>
      <c r="G28" s="526"/>
      <c r="H28" s="535"/>
      <c r="I28" s="538"/>
      <c r="J28" s="556"/>
      <c r="K28" s="544"/>
      <c r="L28" s="544"/>
      <c r="M28" s="541"/>
      <c r="N28" s="544"/>
      <c r="O28" s="547"/>
      <c r="P28" s="550"/>
      <c r="Q28" s="553"/>
      <c r="R28" s="529"/>
      <c r="S28" s="529"/>
      <c r="T28" s="532"/>
    </row>
    <row r="29" spans="1:176" ht="277.5" customHeight="1" thickBot="1">
      <c r="A29" s="521"/>
      <c r="B29" s="559"/>
      <c r="C29" s="524"/>
      <c r="D29" s="524"/>
      <c r="E29" s="527"/>
      <c r="F29" s="527"/>
      <c r="G29" s="527"/>
      <c r="H29" s="536"/>
      <c r="I29" s="539"/>
      <c r="J29" s="557"/>
      <c r="K29" s="545"/>
      <c r="L29" s="545"/>
      <c r="M29" s="542"/>
      <c r="N29" s="545"/>
      <c r="O29" s="548"/>
      <c r="P29" s="551"/>
      <c r="Q29" s="554"/>
      <c r="R29" s="530"/>
      <c r="S29" s="530"/>
      <c r="T29" s="533"/>
    </row>
    <row r="30" spans="1:176" ht="40.5" customHeight="1">
      <c r="A30" s="519">
        <f>'Mapa Final'!A35</f>
        <v>6</v>
      </c>
      <c r="B30" s="558" t="str">
        <f>'Mapa Final'!B35</f>
        <v>Inexactitud en la liquidación emitida por el software  que genera error en la liquidación de la nómina, prestaciones sociales y seguridad social.</v>
      </c>
      <c r="C30" s="522" t="str">
        <f>'Mapa Final'!C35</f>
        <v>Afectación Económica</v>
      </c>
      <c r="D30" s="522" t="str">
        <f>'Mapa Final'!D35</f>
        <v xml:space="preserve">1. Cambio en el software y entrada en producción sin la parametrización adecuada de acuerdo a la normatividad vigente.
2. Ausencia de capacitación adecuada a los liquidadores de nómina y prestaciones sociales.
3. Planta de personal muy variable
</v>
      </c>
      <c r="E30" s="525" t="str">
        <f>'Mapa Final'!E35</f>
        <v>Programa deficiente para liquidación de nómina</v>
      </c>
      <c r="F30" s="525" t="str">
        <f>'Mapa Final'!F35</f>
        <v>Posibilidad de incumplimiento de metas establecidas debido a deficiencias en el programa de liquidación de nómina.</v>
      </c>
      <c r="G30" s="525" t="str">
        <f>'Mapa Final'!G35</f>
        <v>Fallas Tecnológicas</v>
      </c>
      <c r="H30" s="534" t="str">
        <f>'Mapa Final'!I35</f>
        <v>Muy Alta</v>
      </c>
      <c r="I30" s="537" t="str">
        <f>'Mapa Final'!L35</f>
        <v>Mayor</v>
      </c>
      <c r="J30" s="555" t="str">
        <f>'Mapa Final'!N35</f>
        <v xml:space="preserve">Alto </v>
      </c>
      <c r="K30" s="543" t="str">
        <f>'Mapa Final'!AA35</f>
        <v>Alta</v>
      </c>
      <c r="L30" s="543" t="str">
        <f>'Mapa Final'!AE35</f>
        <v>Mayor</v>
      </c>
      <c r="M30" s="540" t="str">
        <f>'Mapa Final'!AG35</f>
        <v xml:space="preserve">Alto </v>
      </c>
      <c r="N30" s="543" t="str">
        <f>'Mapa Final'!AH35</f>
        <v>Reducir(mitigar)</v>
      </c>
      <c r="O30" s="546" t="s">
        <v>685</v>
      </c>
      <c r="P30" s="549"/>
      <c r="Q30" s="552" t="s">
        <v>686</v>
      </c>
      <c r="R30" s="528">
        <v>44927</v>
      </c>
      <c r="S30" s="528">
        <v>45016</v>
      </c>
      <c r="T30" s="531" t="s">
        <v>697</v>
      </c>
    </row>
    <row r="31" spans="1:176" ht="45.75" customHeight="1">
      <c r="A31" s="520"/>
      <c r="B31" s="359"/>
      <c r="C31" s="523"/>
      <c r="D31" s="523"/>
      <c r="E31" s="526"/>
      <c r="F31" s="526"/>
      <c r="G31" s="526"/>
      <c r="H31" s="535"/>
      <c r="I31" s="538"/>
      <c r="J31" s="556"/>
      <c r="K31" s="544"/>
      <c r="L31" s="544"/>
      <c r="M31" s="541"/>
      <c r="N31" s="544"/>
      <c r="O31" s="547"/>
      <c r="P31" s="550"/>
      <c r="Q31" s="553"/>
      <c r="R31" s="529"/>
      <c r="S31" s="529"/>
      <c r="T31" s="532"/>
    </row>
    <row r="32" spans="1:176" ht="37.5" customHeight="1">
      <c r="A32" s="520"/>
      <c r="B32" s="359"/>
      <c r="C32" s="523"/>
      <c r="D32" s="523"/>
      <c r="E32" s="526"/>
      <c r="F32" s="526"/>
      <c r="G32" s="526"/>
      <c r="H32" s="535"/>
      <c r="I32" s="538"/>
      <c r="J32" s="556"/>
      <c r="K32" s="544"/>
      <c r="L32" s="544"/>
      <c r="M32" s="541"/>
      <c r="N32" s="544"/>
      <c r="O32" s="547"/>
      <c r="P32" s="550"/>
      <c r="Q32" s="553"/>
      <c r="R32" s="529"/>
      <c r="S32" s="529"/>
      <c r="T32" s="532"/>
    </row>
    <row r="33" spans="1:20" ht="41.25" customHeight="1">
      <c r="A33" s="520"/>
      <c r="B33" s="359"/>
      <c r="C33" s="523"/>
      <c r="D33" s="523"/>
      <c r="E33" s="526"/>
      <c r="F33" s="526"/>
      <c r="G33" s="526"/>
      <c r="H33" s="535"/>
      <c r="I33" s="538"/>
      <c r="J33" s="556"/>
      <c r="K33" s="544"/>
      <c r="L33" s="544"/>
      <c r="M33" s="541"/>
      <c r="N33" s="544"/>
      <c r="O33" s="547"/>
      <c r="P33" s="550"/>
      <c r="Q33" s="553"/>
      <c r="R33" s="529"/>
      <c r="S33" s="529"/>
      <c r="T33" s="532"/>
    </row>
    <row r="34" spans="1:20" ht="102.75" customHeight="1" thickBot="1">
      <c r="A34" s="521"/>
      <c r="B34" s="559"/>
      <c r="C34" s="524"/>
      <c r="D34" s="524"/>
      <c r="E34" s="527"/>
      <c r="F34" s="527"/>
      <c r="G34" s="527"/>
      <c r="H34" s="536"/>
      <c r="I34" s="539"/>
      <c r="J34" s="557"/>
      <c r="K34" s="545"/>
      <c r="L34" s="545"/>
      <c r="M34" s="542"/>
      <c r="N34" s="545"/>
      <c r="O34" s="548"/>
      <c r="P34" s="551"/>
      <c r="Q34" s="554"/>
      <c r="R34" s="530"/>
      <c r="S34" s="530"/>
      <c r="T34" s="533"/>
    </row>
    <row r="35" spans="1:20">
      <c r="A35" s="519">
        <f>'Mapa Final'!A40</f>
        <v>7</v>
      </c>
      <c r="B35" s="558" t="str">
        <f>'Mapa Final'!B40</f>
        <v>Inaplicabilidad de la normavidad ambiental vigente</v>
      </c>
      <c r="C35" s="522" t="str">
        <f>'Mapa Final'!C40</f>
        <v xml:space="preserve"> Afectación Ambiental</v>
      </c>
      <c r="D35" s="522" t="str">
        <f>'Mapa Final'!D40</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25" t="str">
        <f>'Mapa Final'!E40</f>
        <v>Desconocimiento de los lineamientos ambientales y normatividad  ambiental vigente</v>
      </c>
      <c r="F35" s="525" t="str">
        <f>'Mapa Final'!F40</f>
        <v>Posibilidad de afectación ambiental debido al desconocimiento de las lineamientos ambientales y normatividad ambiental vigente</v>
      </c>
      <c r="G35" s="525" t="str">
        <f>'Mapa Final'!G40</f>
        <v>Eventos Ambientales Internos</v>
      </c>
      <c r="H35" s="534" t="str">
        <f>'Mapa Final'!I40</f>
        <v>Media</v>
      </c>
      <c r="I35" s="537" t="str">
        <f>'Mapa Final'!L40</f>
        <v>Leve</v>
      </c>
      <c r="J35" s="555" t="str">
        <f>'Mapa Final'!N40</f>
        <v>Moderado</v>
      </c>
      <c r="K35" s="543" t="str">
        <f>'Mapa Final'!AA40</f>
        <v>Baja</v>
      </c>
      <c r="L35" s="543" t="str">
        <f>'Mapa Final'!AE40</f>
        <v>Leve</v>
      </c>
      <c r="M35" s="540" t="str">
        <f>'Mapa Final'!AG40</f>
        <v>Bajo</v>
      </c>
      <c r="N35" s="543" t="str">
        <f>'Mapa Final'!AH40</f>
        <v>Aceptar</v>
      </c>
      <c r="O35" s="546" t="s">
        <v>685</v>
      </c>
      <c r="P35" s="549"/>
      <c r="Q35" s="552" t="s">
        <v>686</v>
      </c>
      <c r="R35" s="528">
        <v>44927</v>
      </c>
      <c r="S35" s="528">
        <v>45016</v>
      </c>
      <c r="T35" s="531" t="s">
        <v>690</v>
      </c>
    </row>
    <row r="36" spans="1:20">
      <c r="A36" s="520"/>
      <c r="B36" s="359"/>
      <c r="C36" s="523"/>
      <c r="D36" s="523"/>
      <c r="E36" s="526"/>
      <c r="F36" s="526"/>
      <c r="G36" s="526"/>
      <c r="H36" s="535"/>
      <c r="I36" s="538"/>
      <c r="J36" s="556"/>
      <c r="K36" s="544"/>
      <c r="L36" s="544"/>
      <c r="M36" s="541"/>
      <c r="N36" s="544"/>
      <c r="O36" s="547"/>
      <c r="P36" s="550"/>
      <c r="Q36" s="553"/>
      <c r="R36" s="529"/>
      <c r="S36" s="529"/>
      <c r="T36" s="532"/>
    </row>
    <row r="37" spans="1:20">
      <c r="A37" s="520"/>
      <c r="B37" s="359"/>
      <c r="C37" s="523"/>
      <c r="D37" s="523"/>
      <c r="E37" s="526"/>
      <c r="F37" s="526"/>
      <c r="G37" s="526"/>
      <c r="H37" s="535"/>
      <c r="I37" s="538"/>
      <c r="J37" s="556"/>
      <c r="K37" s="544"/>
      <c r="L37" s="544"/>
      <c r="M37" s="541"/>
      <c r="N37" s="544"/>
      <c r="O37" s="547"/>
      <c r="P37" s="550"/>
      <c r="Q37" s="553"/>
      <c r="R37" s="529"/>
      <c r="S37" s="529"/>
      <c r="T37" s="532"/>
    </row>
    <row r="38" spans="1:20">
      <c r="A38" s="520"/>
      <c r="B38" s="359"/>
      <c r="C38" s="523"/>
      <c r="D38" s="523"/>
      <c r="E38" s="526"/>
      <c r="F38" s="526"/>
      <c r="G38" s="526"/>
      <c r="H38" s="535"/>
      <c r="I38" s="538"/>
      <c r="J38" s="556"/>
      <c r="K38" s="544"/>
      <c r="L38" s="544"/>
      <c r="M38" s="541"/>
      <c r="N38" s="544"/>
      <c r="O38" s="547"/>
      <c r="P38" s="550"/>
      <c r="Q38" s="553"/>
      <c r="R38" s="529"/>
      <c r="S38" s="529"/>
      <c r="T38" s="532"/>
    </row>
    <row r="39" spans="1:20" ht="278.25" customHeight="1" thickBot="1">
      <c r="A39" s="521"/>
      <c r="B39" s="559"/>
      <c r="C39" s="524"/>
      <c r="D39" s="524"/>
      <c r="E39" s="527"/>
      <c r="F39" s="527"/>
      <c r="G39" s="527"/>
      <c r="H39" s="536"/>
      <c r="I39" s="539"/>
      <c r="J39" s="557"/>
      <c r="K39" s="545"/>
      <c r="L39" s="545"/>
      <c r="M39" s="542"/>
      <c r="N39" s="545"/>
      <c r="O39" s="548"/>
      <c r="P39" s="551"/>
      <c r="Q39" s="554"/>
      <c r="R39" s="530"/>
      <c r="S39" s="530"/>
      <c r="T39" s="533"/>
    </row>
    <row r="40" spans="1:20">
      <c r="A40" s="519">
        <f>'Mapa Final'!A45</f>
        <v>8</v>
      </c>
      <c r="B40" s="558" t="str">
        <f>'Mapa Final'!B45</f>
        <v>Corrupción</v>
      </c>
      <c r="C40" s="522" t="str">
        <f>'Mapa Final'!C45</f>
        <v>Reputacional(Corrupción)</v>
      </c>
      <c r="D40" s="522" t="str">
        <f>'Mapa Final'!D45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525" t="str">
        <f>'Mapa Final'!E45</f>
        <v xml:space="preserve">Carencia de transparencia, etica y valores . </v>
      </c>
      <c r="F40" s="525" t="str">
        <f>'Mapa Final'!F45</f>
        <v xml:space="preserve">Posibilidad de actos indebidos de  los servidores judiciales debido a  la carencia en transparencia, etica y valores </v>
      </c>
      <c r="G40" s="525" t="str">
        <f>'Mapa Final'!G45</f>
        <v>Fraude Interno</v>
      </c>
      <c r="H40" s="534" t="str">
        <f>'Mapa Final'!I45</f>
        <v>Baja</v>
      </c>
      <c r="I40" s="537" t="str">
        <f>'Mapa Final'!L45</f>
        <v>Mayor</v>
      </c>
      <c r="J40" s="555" t="str">
        <f>'Mapa Final'!N45</f>
        <v xml:space="preserve">Alto </v>
      </c>
      <c r="K40" s="543" t="str">
        <f>'Mapa Final'!AA45</f>
        <v>Baja</v>
      </c>
      <c r="L40" s="543" t="str">
        <f>'Mapa Final'!AE45</f>
        <v>Mayor</v>
      </c>
      <c r="M40" s="540" t="str">
        <f>'Mapa Final'!AG45</f>
        <v xml:space="preserve">Alto </v>
      </c>
      <c r="N40" s="543" t="str">
        <f>'Mapa Final'!AH45</f>
        <v>Evitar</v>
      </c>
      <c r="O40" s="546" t="s">
        <v>685</v>
      </c>
      <c r="P40" s="549"/>
      <c r="Q40" s="552" t="s">
        <v>686</v>
      </c>
      <c r="R40" s="528">
        <v>44927</v>
      </c>
      <c r="S40" s="528">
        <v>45016</v>
      </c>
      <c r="T40" s="531" t="s">
        <v>690</v>
      </c>
    </row>
    <row r="41" spans="1:20">
      <c r="A41" s="520"/>
      <c r="B41" s="359"/>
      <c r="C41" s="523"/>
      <c r="D41" s="523"/>
      <c r="E41" s="526"/>
      <c r="F41" s="526"/>
      <c r="G41" s="526"/>
      <c r="H41" s="535"/>
      <c r="I41" s="538"/>
      <c r="J41" s="556"/>
      <c r="K41" s="544"/>
      <c r="L41" s="544"/>
      <c r="M41" s="541"/>
      <c r="N41" s="544"/>
      <c r="O41" s="547"/>
      <c r="P41" s="550"/>
      <c r="Q41" s="553"/>
      <c r="R41" s="529"/>
      <c r="S41" s="529"/>
      <c r="T41" s="532"/>
    </row>
    <row r="42" spans="1:20">
      <c r="A42" s="520"/>
      <c r="B42" s="359"/>
      <c r="C42" s="523"/>
      <c r="D42" s="523"/>
      <c r="E42" s="526"/>
      <c r="F42" s="526"/>
      <c r="G42" s="526"/>
      <c r="H42" s="535"/>
      <c r="I42" s="538"/>
      <c r="J42" s="556"/>
      <c r="K42" s="544"/>
      <c r="L42" s="544"/>
      <c r="M42" s="541"/>
      <c r="N42" s="544"/>
      <c r="O42" s="547"/>
      <c r="P42" s="550"/>
      <c r="Q42" s="553"/>
      <c r="R42" s="529"/>
      <c r="S42" s="529"/>
      <c r="T42" s="532"/>
    </row>
    <row r="43" spans="1:20">
      <c r="A43" s="520"/>
      <c r="B43" s="359"/>
      <c r="C43" s="523"/>
      <c r="D43" s="523"/>
      <c r="E43" s="526"/>
      <c r="F43" s="526"/>
      <c r="G43" s="526"/>
      <c r="H43" s="535"/>
      <c r="I43" s="538"/>
      <c r="J43" s="556"/>
      <c r="K43" s="544"/>
      <c r="L43" s="544"/>
      <c r="M43" s="541"/>
      <c r="N43" s="544"/>
      <c r="O43" s="547"/>
      <c r="P43" s="550"/>
      <c r="Q43" s="553"/>
      <c r="R43" s="529"/>
      <c r="S43" s="529"/>
      <c r="T43" s="532"/>
    </row>
    <row r="44" spans="1:20" ht="15" thickBot="1">
      <c r="A44" s="521"/>
      <c r="B44" s="559"/>
      <c r="C44" s="524"/>
      <c r="D44" s="524"/>
      <c r="E44" s="527"/>
      <c r="F44" s="527"/>
      <c r="G44" s="527"/>
      <c r="H44" s="536"/>
      <c r="I44" s="539"/>
      <c r="J44" s="557"/>
      <c r="K44" s="545"/>
      <c r="L44" s="545"/>
      <c r="M44" s="542"/>
      <c r="N44" s="545"/>
      <c r="O44" s="548"/>
      <c r="P44" s="551"/>
      <c r="Q44" s="554"/>
      <c r="R44" s="530"/>
      <c r="S44" s="530"/>
      <c r="T44" s="533"/>
    </row>
  </sheetData>
  <mergeCells count="159">
    <mergeCell ref="M40:M44"/>
    <mergeCell ref="G40:G44"/>
    <mergeCell ref="H40:H44"/>
    <mergeCell ref="I40:I44"/>
    <mergeCell ref="J40:J44"/>
    <mergeCell ref="K40:K44"/>
    <mergeCell ref="L40:L44"/>
    <mergeCell ref="B10:B14"/>
    <mergeCell ref="B15:B19"/>
    <mergeCell ref="B20:B24"/>
    <mergeCell ref="B25:B29"/>
    <mergeCell ref="B30:B34"/>
    <mergeCell ref="B35:B39"/>
    <mergeCell ref="B40:B44"/>
    <mergeCell ref="C35:C39"/>
    <mergeCell ref="D35:D39"/>
    <mergeCell ref="E35:E39"/>
    <mergeCell ref="F35:F39"/>
    <mergeCell ref="G35:G39"/>
    <mergeCell ref="H35:H39"/>
    <mergeCell ref="I35:I39"/>
    <mergeCell ref="M30:M34"/>
    <mergeCell ref="G30:G34"/>
    <mergeCell ref="H30:H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1611" priority="663" operator="containsText" text="3- Moderado">
      <formula>NOT(ISERROR(SEARCH("3- Moderado",A7)))</formula>
    </cfRule>
    <cfRule type="containsText" dxfId="1610" priority="664" operator="containsText" text="6- Moderado">
      <formula>NOT(ISERROR(SEARCH("6- Moderado",A7)))</formula>
    </cfRule>
    <cfRule type="containsText" dxfId="1609" priority="665" operator="containsText" text="4- Moderado">
      <formula>NOT(ISERROR(SEARCH("4- Moderado",A7)))</formula>
    </cfRule>
    <cfRule type="containsText" dxfId="1608" priority="666" operator="containsText" text="3- Bajo">
      <formula>NOT(ISERROR(SEARCH("3- Bajo",A7)))</formula>
    </cfRule>
    <cfRule type="containsText" dxfId="1607" priority="667" operator="containsText" text="4- Bajo">
      <formula>NOT(ISERROR(SEARCH("4- Bajo",A7)))</formula>
    </cfRule>
    <cfRule type="containsText" dxfId="1606" priority="668" operator="containsText" text="1- Bajo">
      <formula>NOT(ISERROR(SEARCH("1- Bajo",A7)))</formula>
    </cfRule>
  </conditionalFormatting>
  <conditionalFormatting sqref="H8:J8">
    <cfRule type="containsText" dxfId="1605" priority="656" operator="containsText" text="3- Moderado">
      <formula>NOT(ISERROR(SEARCH("3- Moderado",H8)))</formula>
    </cfRule>
    <cfRule type="containsText" dxfId="1604" priority="657" operator="containsText" text="6- Moderado">
      <formula>NOT(ISERROR(SEARCH("6- Moderado",H8)))</formula>
    </cfRule>
    <cfRule type="containsText" dxfId="1603" priority="658" operator="containsText" text="4- Moderado">
      <formula>NOT(ISERROR(SEARCH("4- Moderado",H8)))</formula>
    </cfRule>
    <cfRule type="containsText" dxfId="1602" priority="659" operator="containsText" text="3- Bajo">
      <formula>NOT(ISERROR(SEARCH("3- Bajo",H8)))</formula>
    </cfRule>
    <cfRule type="containsText" dxfId="1601" priority="660" operator="containsText" text="4- Bajo">
      <formula>NOT(ISERROR(SEARCH("4- Bajo",H8)))</formula>
    </cfRule>
    <cfRule type="containsText" dxfId="1600" priority="662" operator="containsText" text="1- Bajo">
      <formula>NOT(ISERROR(SEARCH("1- Bajo",H8)))</formula>
    </cfRule>
  </conditionalFormatting>
  <conditionalFormatting sqref="J8 J45:J1048576">
    <cfRule type="containsText" dxfId="1599" priority="645" operator="containsText" text="25- Extremo">
      <formula>NOT(ISERROR(SEARCH("25- Extremo",J8)))</formula>
    </cfRule>
    <cfRule type="containsText" dxfId="1598" priority="646" operator="containsText" text="20- Extremo">
      <formula>NOT(ISERROR(SEARCH("20- Extremo",J8)))</formula>
    </cfRule>
    <cfRule type="containsText" dxfId="1597" priority="647" operator="containsText" text="15- Extremo">
      <formula>NOT(ISERROR(SEARCH("15- Extremo",J8)))</formula>
    </cfRule>
    <cfRule type="containsText" dxfId="1596" priority="648" operator="containsText" text="10- Extremo">
      <formula>NOT(ISERROR(SEARCH("10- Extremo",J8)))</formula>
    </cfRule>
    <cfRule type="containsText" dxfId="1595" priority="649" operator="containsText" text="5- Extremo">
      <formula>NOT(ISERROR(SEARCH("5- Extremo",J8)))</formula>
    </cfRule>
    <cfRule type="containsText" dxfId="1594" priority="650" operator="containsText" text="12- Alto">
      <formula>NOT(ISERROR(SEARCH("12- Alto",J8)))</formula>
    </cfRule>
    <cfRule type="containsText" dxfId="1593" priority="651" operator="containsText" text="10- Alto">
      <formula>NOT(ISERROR(SEARCH("10- Alto",J8)))</formula>
    </cfRule>
    <cfRule type="containsText" dxfId="1592" priority="652" operator="containsText" text="9- Alto">
      <formula>NOT(ISERROR(SEARCH("9- Alto",J8)))</formula>
    </cfRule>
    <cfRule type="containsText" dxfId="1591" priority="653" operator="containsText" text="8- Alto">
      <formula>NOT(ISERROR(SEARCH("8- Alto",J8)))</formula>
    </cfRule>
    <cfRule type="containsText" dxfId="1590" priority="654" operator="containsText" text="5- Alto">
      <formula>NOT(ISERROR(SEARCH("5- Alto",J8)))</formula>
    </cfRule>
    <cfRule type="containsText" dxfId="1589" priority="655" operator="containsText" text="4- Alto">
      <formula>NOT(ISERROR(SEARCH("4- Alto",J8)))</formula>
    </cfRule>
    <cfRule type="containsText" dxfId="1588" priority="661" operator="containsText" text="2- Bajo">
      <formula>NOT(ISERROR(SEARCH("2- Bajo",J8)))</formula>
    </cfRule>
  </conditionalFormatting>
  <conditionalFormatting sqref="K10:L10 K15:L15 K20:L20">
    <cfRule type="containsText" dxfId="1587" priority="639" operator="containsText" text="3- Moderado">
      <formula>NOT(ISERROR(SEARCH("3- Moderado",K10)))</formula>
    </cfRule>
    <cfRule type="containsText" dxfId="1586" priority="640" operator="containsText" text="6- Moderado">
      <formula>NOT(ISERROR(SEARCH("6- Moderado",K10)))</formula>
    </cfRule>
    <cfRule type="containsText" dxfId="1585" priority="641" operator="containsText" text="4- Moderado">
      <formula>NOT(ISERROR(SEARCH("4- Moderado",K10)))</formula>
    </cfRule>
    <cfRule type="containsText" dxfId="1584" priority="642" operator="containsText" text="3- Bajo">
      <formula>NOT(ISERROR(SEARCH("3- Bajo",K10)))</formula>
    </cfRule>
    <cfRule type="containsText" dxfId="1583" priority="643" operator="containsText" text="4- Bajo">
      <formula>NOT(ISERROR(SEARCH("4- Bajo",K10)))</formula>
    </cfRule>
    <cfRule type="containsText" dxfId="1582" priority="644" operator="containsText" text="1- Bajo">
      <formula>NOT(ISERROR(SEARCH("1- Bajo",K10)))</formula>
    </cfRule>
  </conditionalFormatting>
  <conditionalFormatting sqref="H10:I10 H15:I15 H20:I20">
    <cfRule type="containsText" dxfId="1581" priority="633" operator="containsText" text="3- Moderado">
      <formula>NOT(ISERROR(SEARCH("3- Moderado",H10)))</formula>
    </cfRule>
    <cfRule type="containsText" dxfId="1580" priority="634" operator="containsText" text="6- Moderado">
      <formula>NOT(ISERROR(SEARCH("6- Moderado",H10)))</formula>
    </cfRule>
    <cfRule type="containsText" dxfId="1579" priority="635" operator="containsText" text="4- Moderado">
      <formula>NOT(ISERROR(SEARCH("4- Moderado",H10)))</formula>
    </cfRule>
    <cfRule type="containsText" dxfId="1578" priority="636" operator="containsText" text="3- Bajo">
      <formula>NOT(ISERROR(SEARCH("3- Bajo",H10)))</formula>
    </cfRule>
    <cfRule type="containsText" dxfId="1577" priority="637" operator="containsText" text="4- Bajo">
      <formula>NOT(ISERROR(SEARCH("4- Bajo",H10)))</formula>
    </cfRule>
    <cfRule type="containsText" dxfId="1576" priority="638" operator="containsText" text="1- Bajo">
      <formula>NOT(ISERROR(SEARCH("1- Bajo",H10)))</formula>
    </cfRule>
  </conditionalFormatting>
  <conditionalFormatting sqref="A10:E10 E15 A15:B15 B20 B25 B30 B35 B40">
    <cfRule type="containsText" dxfId="1575" priority="627" operator="containsText" text="3- Moderado">
      <formula>NOT(ISERROR(SEARCH("3- Moderado",A10)))</formula>
    </cfRule>
    <cfRule type="containsText" dxfId="1574" priority="628" operator="containsText" text="6- Moderado">
      <formula>NOT(ISERROR(SEARCH("6- Moderado",A10)))</formula>
    </cfRule>
    <cfRule type="containsText" dxfId="1573" priority="629" operator="containsText" text="4- Moderado">
      <formula>NOT(ISERROR(SEARCH("4- Moderado",A10)))</formula>
    </cfRule>
    <cfRule type="containsText" dxfId="1572" priority="630" operator="containsText" text="3- Bajo">
      <formula>NOT(ISERROR(SEARCH("3- Bajo",A10)))</formula>
    </cfRule>
    <cfRule type="containsText" dxfId="1571" priority="631" operator="containsText" text="4- Bajo">
      <formula>NOT(ISERROR(SEARCH("4- Bajo",A10)))</formula>
    </cfRule>
    <cfRule type="containsText" dxfId="1570" priority="632" operator="containsText" text="1- Bajo">
      <formula>NOT(ISERROR(SEARCH("1- Bajo",A10)))</formula>
    </cfRule>
  </conditionalFormatting>
  <conditionalFormatting sqref="F10:G10 F15:G15">
    <cfRule type="containsText" dxfId="1569" priority="621" operator="containsText" text="3- Moderado">
      <formula>NOT(ISERROR(SEARCH("3- Moderado",F10)))</formula>
    </cfRule>
    <cfRule type="containsText" dxfId="1568" priority="622" operator="containsText" text="6- Moderado">
      <formula>NOT(ISERROR(SEARCH("6- Moderado",F10)))</formula>
    </cfRule>
    <cfRule type="containsText" dxfId="1567" priority="623" operator="containsText" text="4- Moderado">
      <formula>NOT(ISERROR(SEARCH("4- Moderado",F10)))</formula>
    </cfRule>
    <cfRule type="containsText" dxfId="1566" priority="624" operator="containsText" text="3- Bajo">
      <formula>NOT(ISERROR(SEARCH("3- Bajo",F10)))</formula>
    </cfRule>
    <cfRule type="containsText" dxfId="1565" priority="625" operator="containsText" text="4- Bajo">
      <formula>NOT(ISERROR(SEARCH("4- Bajo",F10)))</formula>
    </cfRule>
    <cfRule type="containsText" dxfId="1564" priority="626" operator="containsText" text="1- Bajo">
      <formula>NOT(ISERROR(SEARCH("1- Bajo",F10)))</formula>
    </cfRule>
  </conditionalFormatting>
  <conditionalFormatting sqref="K8">
    <cfRule type="containsText" dxfId="1563" priority="615" operator="containsText" text="3- Moderado">
      <formula>NOT(ISERROR(SEARCH("3- Moderado",K8)))</formula>
    </cfRule>
    <cfRule type="containsText" dxfId="1562" priority="616" operator="containsText" text="6- Moderado">
      <formula>NOT(ISERROR(SEARCH("6- Moderado",K8)))</formula>
    </cfRule>
    <cfRule type="containsText" dxfId="1561" priority="617" operator="containsText" text="4- Moderado">
      <formula>NOT(ISERROR(SEARCH("4- Moderado",K8)))</formula>
    </cfRule>
    <cfRule type="containsText" dxfId="1560" priority="618" operator="containsText" text="3- Bajo">
      <formula>NOT(ISERROR(SEARCH("3- Bajo",K8)))</formula>
    </cfRule>
    <cfRule type="containsText" dxfId="1559" priority="619" operator="containsText" text="4- Bajo">
      <formula>NOT(ISERROR(SEARCH("4- Bajo",K8)))</formula>
    </cfRule>
    <cfRule type="containsText" dxfId="1558" priority="620" operator="containsText" text="1- Bajo">
      <formula>NOT(ISERROR(SEARCH("1- Bajo",K8)))</formula>
    </cfRule>
  </conditionalFormatting>
  <conditionalFormatting sqref="L8">
    <cfRule type="containsText" dxfId="1557" priority="609" operator="containsText" text="3- Moderado">
      <formula>NOT(ISERROR(SEARCH("3- Moderado",L8)))</formula>
    </cfRule>
    <cfRule type="containsText" dxfId="1556" priority="610" operator="containsText" text="6- Moderado">
      <formula>NOT(ISERROR(SEARCH("6- Moderado",L8)))</formula>
    </cfRule>
    <cfRule type="containsText" dxfId="1555" priority="611" operator="containsText" text="4- Moderado">
      <formula>NOT(ISERROR(SEARCH("4- Moderado",L8)))</formula>
    </cfRule>
    <cfRule type="containsText" dxfId="1554" priority="612" operator="containsText" text="3- Bajo">
      <formula>NOT(ISERROR(SEARCH("3- Bajo",L8)))</formula>
    </cfRule>
    <cfRule type="containsText" dxfId="1553" priority="613" operator="containsText" text="4- Bajo">
      <formula>NOT(ISERROR(SEARCH("4- Bajo",L8)))</formula>
    </cfRule>
    <cfRule type="containsText" dxfId="1552" priority="614" operator="containsText" text="1- Bajo">
      <formula>NOT(ISERROR(SEARCH("1- Bajo",L8)))</formula>
    </cfRule>
  </conditionalFormatting>
  <conditionalFormatting sqref="M8">
    <cfRule type="containsText" dxfId="1551" priority="603" operator="containsText" text="3- Moderado">
      <formula>NOT(ISERROR(SEARCH("3- Moderado",M8)))</formula>
    </cfRule>
    <cfRule type="containsText" dxfId="1550" priority="604" operator="containsText" text="6- Moderado">
      <formula>NOT(ISERROR(SEARCH("6- Moderado",M8)))</formula>
    </cfRule>
    <cfRule type="containsText" dxfId="1549" priority="605" operator="containsText" text="4- Moderado">
      <formula>NOT(ISERROR(SEARCH("4- Moderado",M8)))</formula>
    </cfRule>
    <cfRule type="containsText" dxfId="1548" priority="606" operator="containsText" text="3- Bajo">
      <formula>NOT(ISERROR(SEARCH("3- Bajo",M8)))</formula>
    </cfRule>
    <cfRule type="containsText" dxfId="1547" priority="607" operator="containsText" text="4- Bajo">
      <formula>NOT(ISERROR(SEARCH("4- Bajo",M8)))</formula>
    </cfRule>
    <cfRule type="containsText" dxfId="1546" priority="608" operator="containsText" text="1- Bajo">
      <formula>NOT(ISERROR(SEARCH("1- Bajo",M8)))</formula>
    </cfRule>
  </conditionalFormatting>
  <conditionalFormatting sqref="J10:J24">
    <cfRule type="containsText" dxfId="1545" priority="598" operator="containsText" text="Bajo">
      <formula>NOT(ISERROR(SEARCH("Bajo",J10)))</formula>
    </cfRule>
    <cfRule type="containsText" dxfId="1544" priority="599" operator="containsText" text="Moderado">
      <formula>NOT(ISERROR(SEARCH("Moderado",J10)))</formula>
    </cfRule>
    <cfRule type="containsText" dxfId="1543" priority="600" operator="containsText" text="Alto">
      <formula>NOT(ISERROR(SEARCH("Alto",J10)))</formula>
    </cfRule>
    <cfRule type="containsText" dxfId="154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541" priority="573" operator="containsText" text="Moderado">
      <formula>NOT(ISERROR(SEARCH("Moderado",M10)))</formula>
    </cfRule>
    <cfRule type="containsText" dxfId="1540" priority="593" operator="containsText" text="Bajo">
      <formula>NOT(ISERROR(SEARCH("Bajo",M10)))</formula>
    </cfRule>
    <cfRule type="containsText" dxfId="1539" priority="594" operator="containsText" text="Moderado">
      <formula>NOT(ISERROR(SEARCH("Moderado",M10)))</formula>
    </cfRule>
    <cfRule type="containsText" dxfId="1538" priority="595" operator="containsText" text="Alto">
      <formula>NOT(ISERROR(SEARCH("Alto",M10)))</formula>
    </cfRule>
    <cfRule type="containsText" dxfId="153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536" priority="587" operator="containsText" text="3- Moderado">
      <formula>NOT(ISERROR(SEARCH("3- Moderado",N10)))</formula>
    </cfRule>
    <cfRule type="containsText" dxfId="1535" priority="588" operator="containsText" text="6- Moderado">
      <formula>NOT(ISERROR(SEARCH("6- Moderado",N10)))</formula>
    </cfRule>
    <cfRule type="containsText" dxfId="1534" priority="589" operator="containsText" text="4- Moderado">
      <formula>NOT(ISERROR(SEARCH("4- Moderado",N10)))</formula>
    </cfRule>
    <cfRule type="containsText" dxfId="1533" priority="590" operator="containsText" text="3- Bajo">
      <formula>NOT(ISERROR(SEARCH("3- Bajo",N10)))</formula>
    </cfRule>
    <cfRule type="containsText" dxfId="1532" priority="591" operator="containsText" text="4- Bajo">
      <formula>NOT(ISERROR(SEARCH("4- Bajo",N10)))</formula>
    </cfRule>
    <cfRule type="containsText" dxfId="1531" priority="592" operator="containsText" text="1- Bajo">
      <formula>NOT(ISERROR(SEARCH("1- Bajo",N10)))</formula>
    </cfRule>
  </conditionalFormatting>
  <conditionalFormatting sqref="H10:H24">
    <cfRule type="containsText" dxfId="1530" priority="574" operator="containsText" text="Muy Alta">
      <formula>NOT(ISERROR(SEARCH("Muy Alta",H10)))</formula>
    </cfRule>
    <cfRule type="containsText" dxfId="1529" priority="575" operator="containsText" text="Alta">
      <formula>NOT(ISERROR(SEARCH("Alta",H10)))</formula>
    </cfRule>
    <cfRule type="containsText" dxfId="1528" priority="576" operator="containsText" text="Muy Alta">
      <formula>NOT(ISERROR(SEARCH("Muy Alta",H10)))</formula>
    </cfRule>
    <cfRule type="containsText" dxfId="1527" priority="581" operator="containsText" text="Muy Baja">
      <formula>NOT(ISERROR(SEARCH("Muy Baja",H10)))</formula>
    </cfRule>
    <cfRule type="containsText" dxfId="1526" priority="582" operator="containsText" text="Baja">
      <formula>NOT(ISERROR(SEARCH("Baja",H10)))</formula>
    </cfRule>
    <cfRule type="containsText" dxfId="1525" priority="583" operator="containsText" text="Media">
      <formula>NOT(ISERROR(SEARCH("Media",H10)))</formula>
    </cfRule>
    <cfRule type="containsText" dxfId="1524" priority="584" operator="containsText" text="Alta">
      <formula>NOT(ISERROR(SEARCH("Alta",H10)))</formula>
    </cfRule>
    <cfRule type="containsText" dxfId="1523" priority="586" operator="containsText" text="Muy Alta">
      <formula>NOT(ISERROR(SEARCH("Muy Alta",H10)))</formula>
    </cfRule>
  </conditionalFormatting>
  <conditionalFormatting sqref="I10:I24">
    <cfRule type="containsText" dxfId="1522" priority="577" operator="containsText" text="Catastrófico">
      <formula>NOT(ISERROR(SEARCH("Catastrófico",I10)))</formula>
    </cfRule>
    <cfRule type="containsText" dxfId="1521" priority="578" operator="containsText" text="Mayor">
      <formula>NOT(ISERROR(SEARCH("Mayor",I10)))</formula>
    </cfRule>
    <cfRule type="containsText" dxfId="1520" priority="579" operator="containsText" text="Menor">
      <formula>NOT(ISERROR(SEARCH("Menor",I10)))</formula>
    </cfRule>
    <cfRule type="containsText" dxfId="1519" priority="580" operator="containsText" text="Leve">
      <formula>NOT(ISERROR(SEARCH("Leve",I10)))</formula>
    </cfRule>
    <cfRule type="containsText" dxfId="1518" priority="585" operator="containsText" text="Moderado">
      <formula>NOT(ISERROR(SEARCH("Moderado",I10)))</formula>
    </cfRule>
  </conditionalFormatting>
  <conditionalFormatting sqref="K10:K24">
    <cfRule type="containsText" dxfId="1517" priority="572" operator="containsText" text="Media">
      <formula>NOT(ISERROR(SEARCH("Media",K10)))</formula>
    </cfRule>
  </conditionalFormatting>
  <conditionalFormatting sqref="L10:L24">
    <cfRule type="containsText" dxfId="1516" priority="571" operator="containsText" text="Moderado">
      <formula>NOT(ISERROR(SEARCH("Moderado",L10)))</formula>
    </cfRule>
  </conditionalFormatting>
  <conditionalFormatting sqref="C15">
    <cfRule type="containsText" dxfId="1515" priority="565" operator="containsText" text="3- Moderado">
      <formula>NOT(ISERROR(SEARCH("3- Moderado",C15)))</formula>
    </cfRule>
    <cfRule type="containsText" dxfId="1514" priority="566" operator="containsText" text="6- Moderado">
      <formula>NOT(ISERROR(SEARCH("6- Moderado",C15)))</formula>
    </cfRule>
    <cfRule type="containsText" dxfId="1513" priority="567" operator="containsText" text="4- Moderado">
      <formula>NOT(ISERROR(SEARCH("4- Moderado",C15)))</formula>
    </cfRule>
    <cfRule type="containsText" dxfId="1512" priority="568" operator="containsText" text="3- Bajo">
      <formula>NOT(ISERROR(SEARCH("3- Bajo",C15)))</formula>
    </cfRule>
    <cfRule type="containsText" dxfId="1511" priority="569" operator="containsText" text="4- Bajo">
      <formula>NOT(ISERROR(SEARCH("4- Bajo",C15)))</formula>
    </cfRule>
    <cfRule type="containsText" dxfId="1510" priority="570" operator="containsText" text="1- Bajo">
      <formula>NOT(ISERROR(SEARCH("1- Bajo",C15)))</formula>
    </cfRule>
  </conditionalFormatting>
  <conditionalFormatting sqref="D15">
    <cfRule type="containsText" dxfId="1509" priority="559" operator="containsText" text="3- Moderado">
      <formula>NOT(ISERROR(SEARCH("3- Moderado",D15)))</formula>
    </cfRule>
    <cfRule type="containsText" dxfId="1508" priority="560" operator="containsText" text="6- Moderado">
      <formula>NOT(ISERROR(SEARCH("6- Moderado",D15)))</formula>
    </cfRule>
    <cfRule type="containsText" dxfId="1507" priority="561" operator="containsText" text="4- Moderado">
      <formula>NOT(ISERROR(SEARCH("4- Moderado",D15)))</formula>
    </cfRule>
    <cfRule type="containsText" dxfId="1506" priority="562" operator="containsText" text="3- Bajo">
      <formula>NOT(ISERROR(SEARCH("3- Bajo",D15)))</formula>
    </cfRule>
    <cfRule type="containsText" dxfId="1505" priority="563" operator="containsText" text="4- Bajo">
      <formula>NOT(ISERROR(SEARCH("4- Bajo",D15)))</formula>
    </cfRule>
    <cfRule type="containsText" dxfId="1504" priority="564" operator="containsText" text="1- Bajo">
      <formula>NOT(ISERROR(SEARCH("1- Bajo",D15)))</formula>
    </cfRule>
  </conditionalFormatting>
  <conditionalFormatting sqref="J10:J24">
    <cfRule type="containsText" dxfId="1503" priority="558" operator="containsText" text="Moderado">
      <formula>NOT(ISERROR(SEARCH("Moderado",J10)))</formula>
    </cfRule>
  </conditionalFormatting>
  <conditionalFormatting sqref="J10:J24">
    <cfRule type="containsText" dxfId="1502" priority="556" operator="containsText" text="Bajo">
      <formula>NOT(ISERROR(SEARCH("Bajo",J10)))</formula>
    </cfRule>
    <cfRule type="containsText" dxfId="1501" priority="557" operator="containsText" text="Extremo">
      <formula>NOT(ISERROR(SEARCH("Extremo",J10)))</formula>
    </cfRule>
  </conditionalFormatting>
  <conditionalFormatting sqref="K10:K24">
    <cfRule type="containsText" dxfId="1500" priority="554" operator="containsText" text="Baja">
      <formula>NOT(ISERROR(SEARCH("Baja",K10)))</formula>
    </cfRule>
    <cfRule type="containsText" dxfId="1499" priority="555" operator="containsText" text="Muy Baja">
      <formula>NOT(ISERROR(SEARCH("Muy Baja",K10)))</formula>
    </cfRule>
  </conditionalFormatting>
  <conditionalFormatting sqref="K10:K24">
    <cfRule type="containsText" dxfId="1498" priority="552" operator="containsText" text="Muy Alta">
      <formula>NOT(ISERROR(SEARCH("Muy Alta",K10)))</formula>
    </cfRule>
    <cfRule type="containsText" dxfId="1497" priority="553" operator="containsText" text="Alta">
      <formula>NOT(ISERROR(SEARCH("Alta",K10)))</formula>
    </cfRule>
  </conditionalFormatting>
  <conditionalFormatting sqref="L10:L24">
    <cfRule type="containsText" dxfId="1496" priority="548" operator="containsText" text="Catastrófico">
      <formula>NOT(ISERROR(SEARCH("Catastrófico",L10)))</formula>
    </cfRule>
    <cfRule type="containsText" dxfId="1495" priority="549" operator="containsText" text="Mayor">
      <formula>NOT(ISERROR(SEARCH("Mayor",L10)))</formula>
    </cfRule>
    <cfRule type="containsText" dxfId="1494" priority="550" operator="containsText" text="Menor">
      <formula>NOT(ISERROR(SEARCH("Menor",L10)))</formula>
    </cfRule>
    <cfRule type="containsText" dxfId="1493" priority="551" operator="containsText" text="Leve">
      <formula>NOT(ISERROR(SEARCH("Leve",L10)))</formula>
    </cfRule>
  </conditionalFormatting>
  <conditionalFormatting sqref="A20 E20">
    <cfRule type="containsText" dxfId="1492" priority="542" operator="containsText" text="3- Moderado">
      <formula>NOT(ISERROR(SEARCH("3- Moderado",A20)))</formula>
    </cfRule>
    <cfRule type="containsText" dxfId="1491" priority="543" operator="containsText" text="6- Moderado">
      <formula>NOT(ISERROR(SEARCH("6- Moderado",A20)))</formula>
    </cfRule>
    <cfRule type="containsText" dxfId="1490" priority="544" operator="containsText" text="4- Moderado">
      <formula>NOT(ISERROR(SEARCH("4- Moderado",A20)))</formula>
    </cfRule>
    <cfRule type="containsText" dxfId="1489" priority="545" operator="containsText" text="3- Bajo">
      <formula>NOT(ISERROR(SEARCH("3- Bajo",A20)))</formula>
    </cfRule>
    <cfRule type="containsText" dxfId="1488" priority="546" operator="containsText" text="4- Bajo">
      <formula>NOT(ISERROR(SEARCH("4- Bajo",A20)))</formula>
    </cfRule>
    <cfRule type="containsText" dxfId="1487" priority="547" operator="containsText" text="1- Bajo">
      <formula>NOT(ISERROR(SEARCH("1- Bajo",A20)))</formula>
    </cfRule>
  </conditionalFormatting>
  <conditionalFormatting sqref="F20:G20">
    <cfRule type="containsText" dxfId="1486" priority="536" operator="containsText" text="3- Moderado">
      <formula>NOT(ISERROR(SEARCH("3- Moderado",F20)))</formula>
    </cfRule>
    <cfRule type="containsText" dxfId="1485" priority="537" operator="containsText" text="6- Moderado">
      <formula>NOT(ISERROR(SEARCH("6- Moderado",F20)))</formula>
    </cfRule>
    <cfRule type="containsText" dxfId="1484" priority="538" operator="containsText" text="4- Moderado">
      <formula>NOT(ISERROR(SEARCH("4- Moderado",F20)))</formula>
    </cfRule>
    <cfRule type="containsText" dxfId="1483" priority="539" operator="containsText" text="3- Bajo">
      <formula>NOT(ISERROR(SEARCH("3- Bajo",F20)))</formula>
    </cfRule>
    <cfRule type="containsText" dxfId="1482" priority="540" operator="containsText" text="4- Bajo">
      <formula>NOT(ISERROR(SEARCH("4- Bajo",F20)))</formula>
    </cfRule>
    <cfRule type="containsText" dxfId="1481" priority="541" operator="containsText" text="1- Bajo">
      <formula>NOT(ISERROR(SEARCH("1- Bajo",F20)))</formula>
    </cfRule>
  </conditionalFormatting>
  <conditionalFormatting sqref="C20">
    <cfRule type="containsText" dxfId="1480" priority="530" operator="containsText" text="3- Moderado">
      <formula>NOT(ISERROR(SEARCH("3- Moderado",C20)))</formula>
    </cfRule>
    <cfRule type="containsText" dxfId="1479" priority="531" operator="containsText" text="6- Moderado">
      <formula>NOT(ISERROR(SEARCH("6- Moderado",C20)))</formula>
    </cfRule>
    <cfRule type="containsText" dxfId="1478" priority="532" operator="containsText" text="4- Moderado">
      <formula>NOT(ISERROR(SEARCH("4- Moderado",C20)))</formula>
    </cfRule>
    <cfRule type="containsText" dxfId="1477" priority="533" operator="containsText" text="3- Bajo">
      <formula>NOT(ISERROR(SEARCH("3- Bajo",C20)))</formula>
    </cfRule>
    <cfRule type="containsText" dxfId="1476" priority="534" operator="containsText" text="4- Bajo">
      <formula>NOT(ISERROR(SEARCH("4- Bajo",C20)))</formula>
    </cfRule>
    <cfRule type="containsText" dxfId="1475" priority="535" operator="containsText" text="1- Bajo">
      <formula>NOT(ISERROR(SEARCH("1- Bajo",C20)))</formula>
    </cfRule>
  </conditionalFormatting>
  <conditionalFormatting sqref="D20">
    <cfRule type="containsText" dxfId="1474" priority="524" operator="containsText" text="3- Moderado">
      <formula>NOT(ISERROR(SEARCH("3- Moderado",D20)))</formula>
    </cfRule>
    <cfRule type="containsText" dxfId="1473" priority="525" operator="containsText" text="6- Moderado">
      <formula>NOT(ISERROR(SEARCH("6- Moderado",D20)))</formula>
    </cfRule>
    <cfRule type="containsText" dxfId="1472" priority="526" operator="containsText" text="4- Moderado">
      <formula>NOT(ISERROR(SEARCH("4- Moderado",D20)))</formula>
    </cfRule>
    <cfRule type="containsText" dxfId="1471" priority="527" operator="containsText" text="3- Bajo">
      <formula>NOT(ISERROR(SEARCH("3- Bajo",D20)))</formula>
    </cfRule>
    <cfRule type="containsText" dxfId="1470" priority="528" operator="containsText" text="4- Bajo">
      <formula>NOT(ISERROR(SEARCH("4- Bajo",D20)))</formula>
    </cfRule>
    <cfRule type="containsText" dxfId="1469" priority="529" operator="containsText" text="1- Bajo">
      <formula>NOT(ISERROR(SEARCH("1- Bajo",D20)))</formula>
    </cfRule>
  </conditionalFormatting>
  <conditionalFormatting sqref="K25:L25">
    <cfRule type="containsText" dxfId="1468" priority="518" operator="containsText" text="3- Moderado">
      <formula>NOT(ISERROR(SEARCH("3- Moderado",K25)))</formula>
    </cfRule>
    <cfRule type="containsText" dxfId="1467" priority="519" operator="containsText" text="6- Moderado">
      <formula>NOT(ISERROR(SEARCH("6- Moderado",K25)))</formula>
    </cfRule>
    <cfRule type="containsText" dxfId="1466" priority="520" operator="containsText" text="4- Moderado">
      <formula>NOT(ISERROR(SEARCH("4- Moderado",K25)))</formula>
    </cfRule>
    <cfRule type="containsText" dxfId="1465" priority="521" operator="containsText" text="3- Bajo">
      <formula>NOT(ISERROR(SEARCH("3- Bajo",K25)))</formula>
    </cfRule>
    <cfRule type="containsText" dxfId="1464" priority="522" operator="containsText" text="4- Bajo">
      <formula>NOT(ISERROR(SEARCH("4- Bajo",K25)))</formula>
    </cfRule>
    <cfRule type="containsText" dxfId="1463" priority="523" operator="containsText" text="1- Bajo">
      <formula>NOT(ISERROR(SEARCH("1- Bajo",K25)))</formula>
    </cfRule>
  </conditionalFormatting>
  <conditionalFormatting sqref="H25:I25">
    <cfRule type="containsText" dxfId="1462" priority="512" operator="containsText" text="3- Moderado">
      <formula>NOT(ISERROR(SEARCH("3- Moderado",H25)))</formula>
    </cfRule>
    <cfRule type="containsText" dxfId="1461" priority="513" operator="containsText" text="6- Moderado">
      <formula>NOT(ISERROR(SEARCH("6- Moderado",H25)))</formula>
    </cfRule>
    <cfRule type="containsText" dxfId="1460" priority="514" operator="containsText" text="4- Moderado">
      <formula>NOT(ISERROR(SEARCH("4- Moderado",H25)))</formula>
    </cfRule>
    <cfRule type="containsText" dxfId="1459" priority="515" operator="containsText" text="3- Bajo">
      <formula>NOT(ISERROR(SEARCH("3- Bajo",H25)))</formula>
    </cfRule>
    <cfRule type="containsText" dxfId="1458" priority="516" operator="containsText" text="4- Bajo">
      <formula>NOT(ISERROR(SEARCH("4- Bajo",H25)))</formula>
    </cfRule>
    <cfRule type="containsText" dxfId="1457" priority="517" operator="containsText" text="1- Bajo">
      <formula>NOT(ISERROR(SEARCH("1- Bajo",H25)))</formula>
    </cfRule>
  </conditionalFormatting>
  <conditionalFormatting sqref="A25 C25:E25">
    <cfRule type="containsText" dxfId="1456" priority="506" operator="containsText" text="3- Moderado">
      <formula>NOT(ISERROR(SEARCH("3- Moderado",A25)))</formula>
    </cfRule>
    <cfRule type="containsText" dxfId="1455" priority="507" operator="containsText" text="6- Moderado">
      <formula>NOT(ISERROR(SEARCH("6- Moderado",A25)))</formula>
    </cfRule>
    <cfRule type="containsText" dxfId="1454" priority="508" operator="containsText" text="4- Moderado">
      <formula>NOT(ISERROR(SEARCH("4- Moderado",A25)))</formula>
    </cfRule>
    <cfRule type="containsText" dxfId="1453" priority="509" operator="containsText" text="3- Bajo">
      <formula>NOT(ISERROR(SEARCH("3- Bajo",A25)))</formula>
    </cfRule>
    <cfRule type="containsText" dxfId="1452" priority="510" operator="containsText" text="4- Bajo">
      <formula>NOT(ISERROR(SEARCH("4- Bajo",A25)))</formula>
    </cfRule>
    <cfRule type="containsText" dxfId="1451" priority="511" operator="containsText" text="1- Bajo">
      <formula>NOT(ISERROR(SEARCH("1- Bajo",A25)))</formula>
    </cfRule>
  </conditionalFormatting>
  <conditionalFormatting sqref="F25:G25">
    <cfRule type="containsText" dxfId="1450" priority="500" operator="containsText" text="3- Moderado">
      <formula>NOT(ISERROR(SEARCH("3- Moderado",F25)))</formula>
    </cfRule>
    <cfRule type="containsText" dxfId="1449" priority="501" operator="containsText" text="6- Moderado">
      <formula>NOT(ISERROR(SEARCH("6- Moderado",F25)))</formula>
    </cfRule>
    <cfRule type="containsText" dxfId="1448" priority="502" operator="containsText" text="4- Moderado">
      <formula>NOT(ISERROR(SEARCH("4- Moderado",F25)))</formula>
    </cfRule>
    <cfRule type="containsText" dxfId="1447" priority="503" operator="containsText" text="3- Bajo">
      <formula>NOT(ISERROR(SEARCH("3- Bajo",F25)))</formula>
    </cfRule>
    <cfRule type="containsText" dxfId="1446" priority="504" operator="containsText" text="4- Bajo">
      <formula>NOT(ISERROR(SEARCH("4- Bajo",F25)))</formula>
    </cfRule>
    <cfRule type="containsText" dxfId="1445" priority="505" operator="containsText" text="1- Bajo">
      <formula>NOT(ISERROR(SEARCH("1- Bajo",F25)))</formula>
    </cfRule>
  </conditionalFormatting>
  <conditionalFormatting sqref="J25:J29">
    <cfRule type="containsText" dxfId="1444" priority="495" operator="containsText" text="Bajo">
      <formula>NOT(ISERROR(SEARCH("Bajo",J25)))</formula>
    </cfRule>
    <cfRule type="containsText" dxfId="1443" priority="496" operator="containsText" text="Moderado">
      <formula>NOT(ISERROR(SEARCH("Moderado",J25)))</formula>
    </cfRule>
    <cfRule type="containsText" dxfId="1442" priority="497" operator="containsText" text="Alto">
      <formula>NOT(ISERROR(SEARCH("Alto",J25)))</formula>
    </cfRule>
    <cfRule type="containsText" dxfId="144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40" priority="470" operator="containsText" text="Moderado">
      <formula>NOT(ISERROR(SEARCH("Moderado",M25)))</formula>
    </cfRule>
    <cfRule type="containsText" dxfId="1439" priority="490" operator="containsText" text="Bajo">
      <formula>NOT(ISERROR(SEARCH("Bajo",M25)))</formula>
    </cfRule>
    <cfRule type="containsText" dxfId="1438" priority="491" operator="containsText" text="Moderado">
      <formula>NOT(ISERROR(SEARCH("Moderado",M25)))</formula>
    </cfRule>
    <cfRule type="containsText" dxfId="1437" priority="492" operator="containsText" text="Alto">
      <formula>NOT(ISERROR(SEARCH("Alto",M25)))</formula>
    </cfRule>
    <cfRule type="containsText" dxfId="143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35" priority="484" operator="containsText" text="3- Moderado">
      <formula>NOT(ISERROR(SEARCH("3- Moderado",N25)))</formula>
    </cfRule>
    <cfRule type="containsText" dxfId="1434" priority="485" operator="containsText" text="6- Moderado">
      <formula>NOT(ISERROR(SEARCH("6- Moderado",N25)))</formula>
    </cfRule>
    <cfRule type="containsText" dxfId="1433" priority="486" operator="containsText" text="4- Moderado">
      <formula>NOT(ISERROR(SEARCH("4- Moderado",N25)))</formula>
    </cfRule>
    <cfRule type="containsText" dxfId="1432" priority="487" operator="containsText" text="3- Bajo">
      <formula>NOT(ISERROR(SEARCH("3- Bajo",N25)))</formula>
    </cfRule>
    <cfRule type="containsText" dxfId="1431" priority="488" operator="containsText" text="4- Bajo">
      <formula>NOT(ISERROR(SEARCH("4- Bajo",N25)))</formula>
    </cfRule>
    <cfRule type="containsText" dxfId="1430" priority="489" operator="containsText" text="1- Bajo">
      <formula>NOT(ISERROR(SEARCH("1- Bajo",N25)))</formula>
    </cfRule>
  </conditionalFormatting>
  <conditionalFormatting sqref="H25:H29">
    <cfRule type="containsText" dxfId="1429" priority="471" operator="containsText" text="Muy Alta">
      <formula>NOT(ISERROR(SEARCH("Muy Alta",H25)))</formula>
    </cfRule>
    <cfRule type="containsText" dxfId="1428" priority="472" operator="containsText" text="Alta">
      <formula>NOT(ISERROR(SEARCH("Alta",H25)))</formula>
    </cfRule>
    <cfRule type="containsText" dxfId="1427" priority="473" operator="containsText" text="Muy Alta">
      <formula>NOT(ISERROR(SEARCH("Muy Alta",H25)))</formula>
    </cfRule>
    <cfRule type="containsText" dxfId="1426" priority="478" operator="containsText" text="Muy Baja">
      <formula>NOT(ISERROR(SEARCH("Muy Baja",H25)))</formula>
    </cfRule>
    <cfRule type="containsText" dxfId="1425" priority="479" operator="containsText" text="Baja">
      <formula>NOT(ISERROR(SEARCH("Baja",H25)))</formula>
    </cfRule>
    <cfRule type="containsText" dxfId="1424" priority="480" operator="containsText" text="Media">
      <formula>NOT(ISERROR(SEARCH("Media",H25)))</formula>
    </cfRule>
    <cfRule type="containsText" dxfId="1423" priority="481" operator="containsText" text="Alta">
      <formula>NOT(ISERROR(SEARCH("Alta",H25)))</formula>
    </cfRule>
    <cfRule type="containsText" dxfId="1422" priority="483" operator="containsText" text="Muy Alta">
      <formula>NOT(ISERROR(SEARCH("Muy Alta",H25)))</formula>
    </cfRule>
  </conditionalFormatting>
  <conditionalFormatting sqref="I25:I29">
    <cfRule type="containsText" dxfId="1421" priority="474" operator="containsText" text="Catastrófico">
      <formula>NOT(ISERROR(SEARCH("Catastrófico",I25)))</formula>
    </cfRule>
    <cfRule type="containsText" dxfId="1420" priority="475" operator="containsText" text="Mayor">
      <formula>NOT(ISERROR(SEARCH("Mayor",I25)))</formula>
    </cfRule>
    <cfRule type="containsText" dxfId="1419" priority="476" operator="containsText" text="Menor">
      <formula>NOT(ISERROR(SEARCH("Menor",I25)))</formula>
    </cfRule>
    <cfRule type="containsText" dxfId="1418" priority="477" operator="containsText" text="Leve">
      <formula>NOT(ISERROR(SEARCH("Leve",I25)))</formula>
    </cfRule>
    <cfRule type="containsText" dxfId="1417" priority="482" operator="containsText" text="Moderado">
      <formula>NOT(ISERROR(SEARCH("Moderado",I25)))</formula>
    </cfRule>
  </conditionalFormatting>
  <conditionalFormatting sqref="K25:K29">
    <cfRule type="containsText" dxfId="1416" priority="469" operator="containsText" text="Media">
      <formula>NOT(ISERROR(SEARCH("Media",K25)))</formula>
    </cfRule>
  </conditionalFormatting>
  <conditionalFormatting sqref="L25:L29">
    <cfRule type="containsText" dxfId="1415" priority="468" operator="containsText" text="Moderado">
      <formula>NOT(ISERROR(SEARCH("Moderado",L25)))</formula>
    </cfRule>
  </conditionalFormatting>
  <conditionalFormatting sqref="J25:J29">
    <cfRule type="containsText" dxfId="1414" priority="467" operator="containsText" text="Moderado">
      <formula>NOT(ISERROR(SEARCH("Moderado",J25)))</formula>
    </cfRule>
  </conditionalFormatting>
  <conditionalFormatting sqref="J25:J29">
    <cfRule type="containsText" dxfId="1413" priority="465" operator="containsText" text="Bajo">
      <formula>NOT(ISERROR(SEARCH("Bajo",J25)))</formula>
    </cfRule>
    <cfRule type="containsText" dxfId="1412" priority="466" operator="containsText" text="Extremo">
      <formula>NOT(ISERROR(SEARCH("Extremo",J25)))</formula>
    </cfRule>
  </conditionalFormatting>
  <conditionalFormatting sqref="K25:K29">
    <cfRule type="containsText" dxfId="1411" priority="463" operator="containsText" text="Baja">
      <formula>NOT(ISERROR(SEARCH("Baja",K25)))</formula>
    </cfRule>
    <cfRule type="containsText" dxfId="1410" priority="464" operator="containsText" text="Muy Baja">
      <formula>NOT(ISERROR(SEARCH("Muy Baja",K25)))</formula>
    </cfRule>
  </conditionalFormatting>
  <conditionalFormatting sqref="K25:K29">
    <cfRule type="containsText" dxfId="1409" priority="461" operator="containsText" text="Muy Alta">
      <formula>NOT(ISERROR(SEARCH("Muy Alta",K25)))</formula>
    </cfRule>
    <cfRule type="containsText" dxfId="1408" priority="462" operator="containsText" text="Alta">
      <formula>NOT(ISERROR(SEARCH("Alta",K25)))</formula>
    </cfRule>
  </conditionalFormatting>
  <conditionalFormatting sqref="L25:L29">
    <cfRule type="containsText" dxfId="1407" priority="457" operator="containsText" text="Catastrófico">
      <formula>NOT(ISERROR(SEARCH("Catastrófico",L25)))</formula>
    </cfRule>
    <cfRule type="containsText" dxfId="1406" priority="458" operator="containsText" text="Mayor">
      <formula>NOT(ISERROR(SEARCH("Mayor",L25)))</formula>
    </cfRule>
    <cfRule type="containsText" dxfId="1405" priority="459" operator="containsText" text="Menor">
      <formula>NOT(ISERROR(SEARCH("Menor",L25)))</formula>
    </cfRule>
    <cfRule type="containsText" dxfId="1404" priority="460" operator="containsText" text="Leve">
      <formula>NOT(ISERROR(SEARCH("Leve",L25)))</formula>
    </cfRule>
  </conditionalFormatting>
  <conditionalFormatting sqref="K30:L30">
    <cfRule type="containsText" dxfId="1403" priority="451" operator="containsText" text="3- Moderado">
      <formula>NOT(ISERROR(SEARCH("3- Moderado",K30)))</formula>
    </cfRule>
    <cfRule type="containsText" dxfId="1402" priority="452" operator="containsText" text="6- Moderado">
      <formula>NOT(ISERROR(SEARCH("6- Moderado",K30)))</formula>
    </cfRule>
    <cfRule type="containsText" dxfId="1401" priority="453" operator="containsText" text="4- Moderado">
      <formula>NOT(ISERROR(SEARCH("4- Moderado",K30)))</formula>
    </cfRule>
    <cfRule type="containsText" dxfId="1400" priority="454" operator="containsText" text="3- Bajo">
      <formula>NOT(ISERROR(SEARCH("3- Bajo",K30)))</formula>
    </cfRule>
    <cfRule type="containsText" dxfId="1399" priority="455" operator="containsText" text="4- Bajo">
      <formula>NOT(ISERROR(SEARCH("4- Bajo",K30)))</formula>
    </cfRule>
    <cfRule type="containsText" dxfId="1398" priority="456" operator="containsText" text="1- Bajo">
      <formula>NOT(ISERROR(SEARCH("1- Bajo",K30)))</formula>
    </cfRule>
  </conditionalFormatting>
  <conditionalFormatting sqref="H30:I30">
    <cfRule type="containsText" dxfId="1397" priority="445" operator="containsText" text="3- Moderado">
      <formula>NOT(ISERROR(SEARCH("3- Moderado",H30)))</formula>
    </cfRule>
    <cfRule type="containsText" dxfId="1396" priority="446" operator="containsText" text="6- Moderado">
      <formula>NOT(ISERROR(SEARCH("6- Moderado",H30)))</formula>
    </cfRule>
    <cfRule type="containsText" dxfId="1395" priority="447" operator="containsText" text="4- Moderado">
      <formula>NOT(ISERROR(SEARCH("4- Moderado",H30)))</formula>
    </cfRule>
    <cfRule type="containsText" dxfId="1394" priority="448" operator="containsText" text="3- Bajo">
      <formula>NOT(ISERROR(SEARCH("3- Bajo",H30)))</formula>
    </cfRule>
    <cfRule type="containsText" dxfId="1393" priority="449" operator="containsText" text="4- Bajo">
      <formula>NOT(ISERROR(SEARCH("4- Bajo",H30)))</formula>
    </cfRule>
    <cfRule type="containsText" dxfId="1392" priority="450" operator="containsText" text="1- Bajo">
      <formula>NOT(ISERROR(SEARCH("1- Bajo",H30)))</formula>
    </cfRule>
  </conditionalFormatting>
  <conditionalFormatting sqref="A30 C30:E30">
    <cfRule type="containsText" dxfId="1391" priority="439" operator="containsText" text="3- Moderado">
      <formula>NOT(ISERROR(SEARCH("3- Moderado",A30)))</formula>
    </cfRule>
    <cfRule type="containsText" dxfId="1390" priority="440" operator="containsText" text="6- Moderado">
      <formula>NOT(ISERROR(SEARCH("6- Moderado",A30)))</formula>
    </cfRule>
    <cfRule type="containsText" dxfId="1389" priority="441" operator="containsText" text="4- Moderado">
      <formula>NOT(ISERROR(SEARCH("4- Moderado",A30)))</formula>
    </cfRule>
    <cfRule type="containsText" dxfId="1388" priority="442" operator="containsText" text="3- Bajo">
      <formula>NOT(ISERROR(SEARCH("3- Bajo",A30)))</formula>
    </cfRule>
    <cfRule type="containsText" dxfId="1387" priority="443" operator="containsText" text="4- Bajo">
      <formula>NOT(ISERROR(SEARCH("4- Bajo",A30)))</formula>
    </cfRule>
    <cfRule type="containsText" dxfId="1386" priority="444" operator="containsText" text="1- Bajo">
      <formula>NOT(ISERROR(SEARCH("1- Bajo",A30)))</formula>
    </cfRule>
  </conditionalFormatting>
  <conditionalFormatting sqref="F30:G30">
    <cfRule type="containsText" dxfId="1385" priority="433" operator="containsText" text="3- Moderado">
      <formula>NOT(ISERROR(SEARCH("3- Moderado",F30)))</formula>
    </cfRule>
    <cfRule type="containsText" dxfId="1384" priority="434" operator="containsText" text="6- Moderado">
      <formula>NOT(ISERROR(SEARCH("6- Moderado",F30)))</formula>
    </cfRule>
    <cfRule type="containsText" dxfId="1383" priority="435" operator="containsText" text="4- Moderado">
      <formula>NOT(ISERROR(SEARCH("4- Moderado",F30)))</formula>
    </cfRule>
    <cfRule type="containsText" dxfId="1382" priority="436" operator="containsText" text="3- Bajo">
      <formula>NOT(ISERROR(SEARCH("3- Bajo",F30)))</formula>
    </cfRule>
    <cfRule type="containsText" dxfId="1381" priority="437" operator="containsText" text="4- Bajo">
      <formula>NOT(ISERROR(SEARCH("4- Bajo",F30)))</formula>
    </cfRule>
    <cfRule type="containsText" dxfId="1380" priority="438" operator="containsText" text="1- Bajo">
      <formula>NOT(ISERROR(SEARCH("1- Bajo",F30)))</formula>
    </cfRule>
  </conditionalFormatting>
  <conditionalFormatting sqref="J30:J34">
    <cfRule type="containsText" dxfId="1379" priority="428" operator="containsText" text="Bajo">
      <formula>NOT(ISERROR(SEARCH("Bajo",J30)))</formula>
    </cfRule>
    <cfRule type="containsText" dxfId="1378" priority="429" operator="containsText" text="Moderado">
      <formula>NOT(ISERROR(SEARCH("Moderado",J30)))</formula>
    </cfRule>
    <cfRule type="containsText" dxfId="1377" priority="430" operator="containsText" text="Alto">
      <formula>NOT(ISERROR(SEARCH("Alto",J30)))</formula>
    </cfRule>
    <cfRule type="containsText" dxfId="137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75" priority="403" operator="containsText" text="Moderado">
      <formula>NOT(ISERROR(SEARCH("Moderado",M30)))</formula>
    </cfRule>
    <cfRule type="containsText" dxfId="1374" priority="423" operator="containsText" text="Bajo">
      <formula>NOT(ISERROR(SEARCH("Bajo",M30)))</formula>
    </cfRule>
    <cfRule type="containsText" dxfId="1373" priority="424" operator="containsText" text="Moderado">
      <formula>NOT(ISERROR(SEARCH("Moderado",M30)))</formula>
    </cfRule>
    <cfRule type="containsText" dxfId="1372" priority="425" operator="containsText" text="Alto">
      <formula>NOT(ISERROR(SEARCH("Alto",M30)))</formula>
    </cfRule>
    <cfRule type="containsText" dxfId="137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370" priority="417" operator="containsText" text="3- Moderado">
      <formula>NOT(ISERROR(SEARCH("3- Moderado",N30)))</formula>
    </cfRule>
    <cfRule type="containsText" dxfId="1369" priority="418" operator="containsText" text="6- Moderado">
      <formula>NOT(ISERROR(SEARCH("6- Moderado",N30)))</formula>
    </cfRule>
    <cfRule type="containsText" dxfId="1368" priority="419" operator="containsText" text="4- Moderado">
      <formula>NOT(ISERROR(SEARCH("4- Moderado",N30)))</formula>
    </cfRule>
    <cfRule type="containsText" dxfId="1367" priority="420" operator="containsText" text="3- Bajo">
      <formula>NOT(ISERROR(SEARCH("3- Bajo",N30)))</formula>
    </cfRule>
    <cfRule type="containsText" dxfId="1366" priority="421" operator="containsText" text="4- Bajo">
      <formula>NOT(ISERROR(SEARCH("4- Bajo",N30)))</formula>
    </cfRule>
    <cfRule type="containsText" dxfId="1365" priority="422" operator="containsText" text="1- Bajo">
      <formula>NOT(ISERROR(SEARCH("1- Bajo",N30)))</formula>
    </cfRule>
  </conditionalFormatting>
  <conditionalFormatting sqref="H30:H34">
    <cfRule type="containsText" dxfId="1364" priority="404" operator="containsText" text="Muy Alta">
      <formula>NOT(ISERROR(SEARCH("Muy Alta",H30)))</formula>
    </cfRule>
    <cfRule type="containsText" dxfId="1363" priority="405" operator="containsText" text="Alta">
      <formula>NOT(ISERROR(SEARCH("Alta",H30)))</formula>
    </cfRule>
    <cfRule type="containsText" dxfId="1362" priority="406" operator="containsText" text="Muy Alta">
      <formula>NOT(ISERROR(SEARCH("Muy Alta",H30)))</formula>
    </cfRule>
    <cfRule type="containsText" dxfId="1361" priority="411" operator="containsText" text="Muy Baja">
      <formula>NOT(ISERROR(SEARCH("Muy Baja",H30)))</formula>
    </cfRule>
    <cfRule type="containsText" dxfId="1360" priority="412" operator="containsText" text="Baja">
      <formula>NOT(ISERROR(SEARCH("Baja",H30)))</formula>
    </cfRule>
    <cfRule type="containsText" dxfId="1359" priority="413" operator="containsText" text="Media">
      <formula>NOT(ISERROR(SEARCH("Media",H30)))</formula>
    </cfRule>
    <cfRule type="containsText" dxfId="1358" priority="414" operator="containsText" text="Alta">
      <formula>NOT(ISERROR(SEARCH("Alta",H30)))</formula>
    </cfRule>
    <cfRule type="containsText" dxfId="1357" priority="416" operator="containsText" text="Muy Alta">
      <formula>NOT(ISERROR(SEARCH("Muy Alta",H30)))</formula>
    </cfRule>
  </conditionalFormatting>
  <conditionalFormatting sqref="I30:I34">
    <cfRule type="containsText" dxfId="1356" priority="407" operator="containsText" text="Catastrófico">
      <formula>NOT(ISERROR(SEARCH("Catastrófico",I30)))</formula>
    </cfRule>
    <cfRule type="containsText" dxfId="1355" priority="408" operator="containsText" text="Mayor">
      <formula>NOT(ISERROR(SEARCH("Mayor",I30)))</formula>
    </cfRule>
    <cfRule type="containsText" dxfId="1354" priority="409" operator="containsText" text="Menor">
      <formula>NOT(ISERROR(SEARCH("Menor",I30)))</formula>
    </cfRule>
    <cfRule type="containsText" dxfId="1353" priority="410" operator="containsText" text="Leve">
      <formula>NOT(ISERROR(SEARCH("Leve",I30)))</formula>
    </cfRule>
    <cfRule type="containsText" dxfId="1352" priority="415" operator="containsText" text="Moderado">
      <formula>NOT(ISERROR(SEARCH("Moderado",I30)))</formula>
    </cfRule>
  </conditionalFormatting>
  <conditionalFormatting sqref="K30:K34">
    <cfRule type="containsText" dxfId="1351" priority="402" operator="containsText" text="Media">
      <formula>NOT(ISERROR(SEARCH("Media",K30)))</formula>
    </cfRule>
  </conditionalFormatting>
  <conditionalFormatting sqref="L30:L34">
    <cfRule type="containsText" dxfId="1350" priority="401" operator="containsText" text="Moderado">
      <formula>NOT(ISERROR(SEARCH("Moderado",L30)))</formula>
    </cfRule>
  </conditionalFormatting>
  <conditionalFormatting sqref="J30:J34">
    <cfRule type="containsText" dxfId="1349" priority="400" operator="containsText" text="Moderado">
      <formula>NOT(ISERROR(SEARCH("Moderado",J30)))</formula>
    </cfRule>
  </conditionalFormatting>
  <conditionalFormatting sqref="J30:J34">
    <cfRule type="containsText" dxfId="1348" priority="398" operator="containsText" text="Bajo">
      <formula>NOT(ISERROR(SEARCH("Bajo",J30)))</formula>
    </cfRule>
    <cfRule type="containsText" dxfId="1347" priority="399" operator="containsText" text="Extremo">
      <formula>NOT(ISERROR(SEARCH("Extremo",J30)))</formula>
    </cfRule>
  </conditionalFormatting>
  <conditionalFormatting sqref="K30:K34">
    <cfRule type="containsText" dxfId="1346" priority="396" operator="containsText" text="Baja">
      <formula>NOT(ISERROR(SEARCH("Baja",K30)))</formula>
    </cfRule>
    <cfRule type="containsText" dxfId="1345" priority="397" operator="containsText" text="Muy Baja">
      <formula>NOT(ISERROR(SEARCH("Muy Baja",K30)))</formula>
    </cfRule>
  </conditionalFormatting>
  <conditionalFormatting sqref="K30:K34">
    <cfRule type="containsText" dxfId="1344" priority="394" operator="containsText" text="Muy Alta">
      <formula>NOT(ISERROR(SEARCH("Muy Alta",K30)))</formula>
    </cfRule>
    <cfRule type="containsText" dxfId="1343" priority="395" operator="containsText" text="Alta">
      <formula>NOT(ISERROR(SEARCH("Alta",K30)))</formula>
    </cfRule>
  </conditionalFormatting>
  <conditionalFormatting sqref="L30:L34">
    <cfRule type="containsText" dxfId="1342" priority="390" operator="containsText" text="Catastrófico">
      <formula>NOT(ISERROR(SEARCH("Catastrófico",L30)))</formula>
    </cfRule>
    <cfRule type="containsText" dxfId="1341" priority="391" operator="containsText" text="Mayor">
      <formula>NOT(ISERROR(SEARCH("Mayor",L30)))</formula>
    </cfRule>
    <cfRule type="containsText" dxfId="1340" priority="392" operator="containsText" text="Menor">
      <formula>NOT(ISERROR(SEARCH("Menor",L30)))</formula>
    </cfRule>
    <cfRule type="containsText" dxfId="1339" priority="393" operator="containsText" text="Leve">
      <formula>NOT(ISERROR(SEARCH("Leve",L30)))</formula>
    </cfRule>
  </conditionalFormatting>
  <conditionalFormatting sqref="K35:L35">
    <cfRule type="containsText" dxfId="1338" priority="384" operator="containsText" text="3- Moderado">
      <formula>NOT(ISERROR(SEARCH("3- Moderado",K35)))</formula>
    </cfRule>
    <cfRule type="containsText" dxfId="1337" priority="385" operator="containsText" text="6- Moderado">
      <formula>NOT(ISERROR(SEARCH("6- Moderado",K35)))</formula>
    </cfRule>
    <cfRule type="containsText" dxfId="1336" priority="386" operator="containsText" text="4- Moderado">
      <formula>NOT(ISERROR(SEARCH("4- Moderado",K35)))</formula>
    </cfRule>
    <cfRule type="containsText" dxfId="1335" priority="387" operator="containsText" text="3- Bajo">
      <formula>NOT(ISERROR(SEARCH("3- Bajo",K35)))</formula>
    </cfRule>
    <cfRule type="containsText" dxfId="1334" priority="388" operator="containsText" text="4- Bajo">
      <formula>NOT(ISERROR(SEARCH("4- Bajo",K35)))</formula>
    </cfRule>
    <cfRule type="containsText" dxfId="1333" priority="389" operator="containsText" text="1- Bajo">
      <formula>NOT(ISERROR(SEARCH("1- Bajo",K35)))</formula>
    </cfRule>
  </conditionalFormatting>
  <conditionalFormatting sqref="H35:I35">
    <cfRule type="containsText" dxfId="1332" priority="378" operator="containsText" text="3- Moderado">
      <formula>NOT(ISERROR(SEARCH("3- Moderado",H35)))</formula>
    </cfRule>
    <cfRule type="containsText" dxfId="1331" priority="379" operator="containsText" text="6- Moderado">
      <formula>NOT(ISERROR(SEARCH("6- Moderado",H35)))</formula>
    </cfRule>
    <cfRule type="containsText" dxfId="1330" priority="380" operator="containsText" text="4- Moderado">
      <formula>NOT(ISERROR(SEARCH("4- Moderado",H35)))</formula>
    </cfRule>
    <cfRule type="containsText" dxfId="1329" priority="381" operator="containsText" text="3- Bajo">
      <formula>NOT(ISERROR(SEARCH("3- Bajo",H35)))</formula>
    </cfRule>
    <cfRule type="containsText" dxfId="1328" priority="382" operator="containsText" text="4- Bajo">
      <formula>NOT(ISERROR(SEARCH("4- Bajo",H35)))</formula>
    </cfRule>
    <cfRule type="containsText" dxfId="1327" priority="383" operator="containsText" text="1- Bajo">
      <formula>NOT(ISERROR(SEARCH("1- Bajo",H35)))</formula>
    </cfRule>
  </conditionalFormatting>
  <conditionalFormatting sqref="A35 C35:E35">
    <cfRule type="containsText" dxfId="1326" priority="372" operator="containsText" text="3- Moderado">
      <formula>NOT(ISERROR(SEARCH("3- Moderado",A35)))</formula>
    </cfRule>
    <cfRule type="containsText" dxfId="1325" priority="373" operator="containsText" text="6- Moderado">
      <formula>NOT(ISERROR(SEARCH("6- Moderado",A35)))</formula>
    </cfRule>
    <cfRule type="containsText" dxfId="1324" priority="374" operator="containsText" text="4- Moderado">
      <formula>NOT(ISERROR(SEARCH("4- Moderado",A35)))</formula>
    </cfRule>
    <cfRule type="containsText" dxfId="1323" priority="375" operator="containsText" text="3- Bajo">
      <formula>NOT(ISERROR(SEARCH("3- Bajo",A35)))</formula>
    </cfRule>
    <cfRule type="containsText" dxfId="1322" priority="376" operator="containsText" text="4- Bajo">
      <formula>NOT(ISERROR(SEARCH("4- Bajo",A35)))</formula>
    </cfRule>
    <cfRule type="containsText" dxfId="1321" priority="377" operator="containsText" text="1- Bajo">
      <formula>NOT(ISERROR(SEARCH("1- Bajo",A35)))</formula>
    </cfRule>
  </conditionalFormatting>
  <conditionalFormatting sqref="F35:G35">
    <cfRule type="containsText" dxfId="1320" priority="366" operator="containsText" text="3- Moderado">
      <formula>NOT(ISERROR(SEARCH("3- Moderado",F35)))</formula>
    </cfRule>
    <cfRule type="containsText" dxfId="1319" priority="367" operator="containsText" text="6- Moderado">
      <formula>NOT(ISERROR(SEARCH("6- Moderado",F35)))</formula>
    </cfRule>
    <cfRule type="containsText" dxfId="1318" priority="368" operator="containsText" text="4- Moderado">
      <formula>NOT(ISERROR(SEARCH("4- Moderado",F35)))</formula>
    </cfRule>
    <cfRule type="containsText" dxfId="1317" priority="369" operator="containsText" text="3- Bajo">
      <formula>NOT(ISERROR(SEARCH("3- Bajo",F35)))</formula>
    </cfRule>
    <cfRule type="containsText" dxfId="1316" priority="370" operator="containsText" text="4- Bajo">
      <formula>NOT(ISERROR(SEARCH("4- Bajo",F35)))</formula>
    </cfRule>
    <cfRule type="containsText" dxfId="1315" priority="371" operator="containsText" text="1- Bajo">
      <formula>NOT(ISERROR(SEARCH("1- Bajo",F35)))</formula>
    </cfRule>
  </conditionalFormatting>
  <conditionalFormatting sqref="J35:J39">
    <cfRule type="containsText" dxfId="1314" priority="361" operator="containsText" text="Bajo">
      <formula>NOT(ISERROR(SEARCH("Bajo",J35)))</formula>
    </cfRule>
    <cfRule type="containsText" dxfId="1313" priority="362" operator="containsText" text="Moderado">
      <formula>NOT(ISERROR(SEARCH("Moderado",J35)))</formula>
    </cfRule>
    <cfRule type="containsText" dxfId="1312" priority="363" operator="containsText" text="Alto">
      <formula>NOT(ISERROR(SEARCH("Alto",J35)))</formula>
    </cfRule>
    <cfRule type="containsText" dxfId="131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310" priority="336" operator="containsText" text="Moderado">
      <formula>NOT(ISERROR(SEARCH("Moderado",M35)))</formula>
    </cfRule>
    <cfRule type="containsText" dxfId="1309" priority="356" operator="containsText" text="Bajo">
      <formula>NOT(ISERROR(SEARCH("Bajo",M35)))</formula>
    </cfRule>
    <cfRule type="containsText" dxfId="1308" priority="357" operator="containsText" text="Moderado">
      <formula>NOT(ISERROR(SEARCH("Moderado",M35)))</formula>
    </cfRule>
    <cfRule type="containsText" dxfId="1307" priority="358" operator="containsText" text="Alto">
      <formula>NOT(ISERROR(SEARCH("Alto",M35)))</formula>
    </cfRule>
    <cfRule type="containsText" dxfId="130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305" priority="350" operator="containsText" text="3- Moderado">
      <formula>NOT(ISERROR(SEARCH("3- Moderado",N35)))</formula>
    </cfRule>
    <cfRule type="containsText" dxfId="1304" priority="351" operator="containsText" text="6- Moderado">
      <formula>NOT(ISERROR(SEARCH("6- Moderado",N35)))</formula>
    </cfRule>
    <cfRule type="containsText" dxfId="1303" priority="352" operator="containsText" text="4- Moderado">
      <formula>NOT(ISERROR(SEARCH("4- Moderado",N35)))</formula>
    </cfRule>
    <cfRule type="containsText" dxfId="1302" priority="353" operator="containsText" text="3- Bajo">
      <formula>NOT(ISERROR(SEARCH("3- Bajo",N35)))</formula>
    </cfRule>
    <cfRule type="containsText" dxfId="1301" priority="354" operator="containsText" text="4- Bajo">
      <formula>NOT(ISERROR(SEARCH("4- Bajo",N35)))</formula>
    </cfRule>
    <cfRule type="containsText" dxfId="1300" priority="355" operator="containsText" text="1- Bajo">
      <formula>NOT(ISERROR(SEARCH("1- Bajo",N35)))</formula>
    </cfRule>
  </conditionalFormatting>
  <conditionalFormatting sqref="H35:H39">
    <cfRule type="containsText" dxfId="1299" priority="337" operator="containsText" text="Muy Alta">
      <formula>NOT(ISERROR(SEARCH("Muy Alta",H35)))</formula>
    </cfRule>
    <cfRule type="containsText" dxfId="1298" priority="338" operator="containsText" text="Alta">
      <formula>NOT(ISERROR(SEARCH("Alta",H35)))</formula>
    </cfRule>
    <cfRule type="containsText" dxfId="1297" priority="339" operator="containsText" text="Muy Alta">
      <formula>NOT(ISERROR(SEARCH("Muy Alta",H35)))</formula>
    </cfRule>
    <cfRule type="containsText" dxfId="1296" priority="344" operator="containsText" text="Muy Baja">
      <formula>NOT(ISERROR(SEARCH("Muy Baja",H35)))</formula>
    </cfRule>
    <cfRule type="containsText" dxfId="1295" priority="345" operator="containsText" text="Baja">
      <formula>NOT(ISERROR(SEARCH("Baja",H35)))</formula>
    </cfRule>
    <cfRule type="containsText" dxfId="1294" priority="346" operator="containsText" text="Media">
      <formula>NOT(ISERROR(SEARCH("Media",H35)))</formula>
    </cfRule>
    <cfRule type="containsText" dxfId="1293" priority="347" operator="containsText" text="Alta">
      <formula>NOT(ISERROR(SEARCH("Alta",H35)))</formula>
    </cfRule>
    <cfRule type="containsText" dxfId="1292" priority="349" operator="containsText" text="Muy Alta">
      <formula>NOT(ISERROR(SEARCH("Muy Alta",H35)))</formula>
    </cfRule>
  </conditionalFormatting>
  <conditionalFormatting sqref="I35:I39">
    <cfRule type="containsText" dxfId="1291" priority="340" operator="containsText" text="Catastrófico">
      <formula>NOT(ISERROR(SEARCH("Catastrófico",I35)))</formula>
    </cfRule>
    <cfRule type="containsText" dxfId="1290" priority="341" operator="containsText" text="Mayor">
      <formula>NOT(ISERROR(SEARCH("Mayor",I35)))</formula>
    </cfRule>
    <cfRule type="containsText" dxfId="1289" priority="342" operator="containsText" text="Menor">
      <formula>NOT(ISERROR(SEARCH("Menor",I35)))</formula>
    </cfRule>
    <cfRule type="containsText" dxfId="1288" priority="343" operator="containsText" text="Leve">
      <formula>NOT(ISERROR(SEARCH("Leve",I35)))</formula>
    </cfRule>
    <cfRule type="containsText" dxfId="1287" priority="348" operator="containsText" text="Moderado">
      <formula>NOT(ISERROR(SEARCH("Moderado",I35)))</formula>
    </cfRule>
  </conditionalFormatting>
  <conditionalFormatting sqref="K35:K39">
    <cfRule type="containsText" dxfId="1286" priority="335" operator="containsText" text="Media">
      <formula>NOT(ISERROR(SEARCH("Media",K35)))</formula>
    </cfRule>
  </conditionalFormatting>
  <conditionalFormatting sqref="L35:L39">
    <cfRule type="containsText" dxfId="1285" priority="334" operator="containsText" text="Moderado">
      <formula>NOT(ISERROR(SEARCH("Moderado",L35)))</formula>
    </cfRule>
  </conditionalFormatting>
  <conditionalFormatting sqref="J35:J39">
    <cfRule type="containsText" dxfId="1284" priority="333" operator="containsText" text="Moderado">
      <formula>NOT(ISERROR(SEARCH("Moderado",J35)))</formula>
    </cfRule>
  </conditionalFormatting>
  <conditionalFormatting sqref="J35:J39">
    <cfRule type="containsText" dxfId="1283" priority="331" operator="containsText" text="Bajo">
      <formula>NOT(ISERROR(SEARCH("Bajo",J35)))</formula>
    </cfRule>
    <cfRule type="containsText" dxfId="1282" priority="332" operator="containsText" text="Extremo">
      <formula>NOT(ISERROR(SEARCH("Extremo",J35)))</formula>
    </cfRule>
  </conditionalFormatting>
  <conditionalFormatting sqref="K35:K39">
    <cfRule type="containsText" dxfId="1281" priority="329" operator="containsText" text="Baja">
      <formula>NOT(ISERROR(SEARCH("Baja",K35)))</formula>
    </cfRule>
    <cfRule type="containsText" dxfId="1280" priority="330" operator="containsText" text="Muy Baja">
      <formula>NOT(ISERROR(SEARCH("Muy Baja",K35)))</formula>
    </cfRule>
  </conditionalFormatting>
  <conditionalFormatting sqref="K35:K39">
    <cfRule type="containsText" dxfId="1279" priority="327" operator="containsText" text="Muy Alta">
      <formula>NOT(ISERROR(SEARCH("Muy Alta",K35)))</formula>
    </cfRule>
    <cfRule type="containsText" dxfId="1278" priority="328" operator="containsText" text="Alta">
      <formula>NOT(ISERROR(SEARCH("Alta",K35)))</formula>
    </cfRule>
  </conditionalFormatting>
  <conditionalFormatting sqref="L35:L39">
    <cfRule type="containsText" dxfId="1277" priority="323" operator="containsText" text="Catastrófico">
      <formula>NOT(ISERROR(SEARCH("Catastrófico",L35)))</formula>
    </cfRule>
    <cfRule type="containsText" dxfId="1276" priority="324" operator="containsText" text="Mayor">
      <formula>NOT(ISERROR(SEARCH("Mayor",L35)))</formula>
    </cfRule>
    <cfRule type="containsText" dxfId="1275" priority="325" operator="containsText" text="Menor">
      <formula>NOT(ISERROR(SEARCH("Menor",L35)))</formula>
    </cfRule>
    <cfRule type="containsText" dxfId="1274" priority="326" operator="containsText" text="Leve">
      <formula>NOT(ISERROR(SEARCH("Leve",L35)))</formula>
    </cfRule>
  </conditionalFormatting>
  <conditionalFormatting sqref="K40:L40">
    <cfRule type="containsText" dxfId="1273" priority="317" operator="containsText" text="3- Moderado">
      <formula>NOT(ISERROR(SEARCH("3- Moderado",K40)))</formula>
    </cfRule>
    <cfRule type="containsText" dxfId="1272" priority="318" operator="containsText" text="6- Moderado">
      <formula>NOT(ISERROR(SEARCH("6- Moderado",K40)))</formula>
    </cfRule>
    <cfRule type="containsText" dxfId="1271" priority="319" operator="containsText" text="4- Moderado">
      <formula>NOT(ISERROR(SEARCH("4- Moderado",K40)))</formula>
    </cfRule>
    <cfRule type="containsText" dxfId="1270" priority="320" operator="containsText" text="3- Bajo">
      <formula>NOT(ISERROR(SEARCH("3- Bajo",K40)))</formula>
    </cfRule>
    <cfRule type="containsText" dxfId="1269" priority="321" operator="containsText" text="4- Bajo">
      <formula>NOT(ISERROR(SEARCH("4- Bajo",K40)))</formula>
    </cfRule>
    <cfRule type="containsText" dxfId="1268" priority="322" operator="containsText" text="1- Bajo">
      <formula>NOT(ISERROR(SEARCH("1- Bajo",K40)))</formula>
    </cfRule>
  </conditionalFormatting>
  <conditionalFormatting sqref="H40:I40">
    <cfRule type="containsText" dxfId="1267" priority="311" operator="containsText" text="3- Moderado">
      <formula>NOT(ISERROR(SEARCH("3- Moderado",H40)))</formula>
    </cfRule>
    <cfRule type="containsText" dxfId="1266" priority="312" operator="containsText" text="6- Moderado">
      <formula>NOT(ISERROR(SEARCH("6- Moderado",H40)))</formula>
    </cfRule>
    <cfRule type="containsText" dxfId="1265" priority="313" operator="containsText" text="4- Moderado">
      <formula>NOT(ISERROR(SEARCH("4- Moderado",H40)))</formula>
    </cfRule>
    <cfRule type="containsText" dxfId="1264" priority="314" operator="containsText" text="3- Bajo">
      <formula>NOT(ISERROR(SEARCH("3- Bajo",H40)))</formula>
    </cfRule>
    <cfRule type="containsText" dxfId="1263" priority="315" operator="containsText" text="4- Bajo">
      <formula>NOT(ISERROR(SEARCH("4- Bajo",H40)))</formula>
    </cfRule>
    <cfRule type="containsText" dxfId="1262" priority="316" operator="containsText" text="1- Bajo">
      <formula>NOT(ISERROR(SEARCH("1- Bajo",H40)))</formula>
    </cfRule>
  </conditionalFormatting>
  <conditionalFormatting sqref="A40 C40:E40">
    <cfRule type="containsText" dxfId="1261" priority="305" operator="containsText" text="3- Moderado">
      <formula>NOT(ISERROR(SEARCH("3- Moderado",A40)))</formula>
    </cfRule>
    <cfRule type="containsText" dxfId="1260" priority="306" operator="containsText" text="6- Moderado">
      <formula>NOT(ISERROR(SEARCH("6- Moderado",A40)))</formula>
    </cfRule>
    <cfRule type="containsText" dxfId="1259" priority="307" operator="containsText" text="4- Moderado">
      <formula>NOT(ISERROR(SEARCH("4- Moderado",A40)))</formula>
    </cfRule>
    <cfRule type="containsText" dxfId="1258" priority="308" operator="containsText" text="3- Bajo">
      <formula>NOT(ISERROR(SEARCH("3- Bajo",A40)))</formula>
    </cfRule>
    <cfRule type="containsText" dxfId="1257" priority="309" operator="containsText" text="4- Bajo">
      <formula>NOT(ISERROR(SEARCH("4- Bajo",A40)))</formula>
    </cfRule>
    <cfRule type="containsText" dxfId="1256" priority="310" operator="containsText" text="1- Bajo">
      <formula>NOT(ISERROR(SEARCH("1- Bajo",A40)))</formula>
    </cfRule>
  </conditionalFormatting>
  <conditionalFormatting sqref="F40:G40">
    <cfRule type="containsText" dxfId="1255" priority="299" operator="containsText" text="3- Moderado">
      <formula>NOT(ISERROR(SEARCH("3- Moderado",F40)))</formula>
    </cfRule>
    <cfRule type="containsText" dxfId="1254" priority="300" operator="containsText" text="6- Moderado">
      <formula>NOT(ISERROR(SEARCH("6- Moderado",F40)))</formula>
    </cfRule>
    <cfRule type="containsText" dxfId="1253" priority="301" operator="containsText" text="4- Moderado">
      <formula>NOT(ISERROR(SEARCH("4- Moderado",F40)))</formula>
    </cfRule>
    <cfRule type="containsText" dxfId="1252" priority="302" operator="containsText" text="3- Bajo">
      <formula>NOT(ISERROR(SEARCH("3- Bajo",F40)))</formula>
    </cfRule>
    <cfRule type="containsText" dxfId="1251" priority="303" operator="containsText" text="4- Bajo">
      <formula>NOT(ISERROR(SEARCH("4- Bajo",F40)))</formula>
    </cfRule>
    <cfRule type="containsText" dxfId="1250" priority="304" operator="containsText" text="1- Bajo">
      <formula>NOT(ISERROR(SEARCH("1- Bajo",F40)))</formula>
    </cfRule>
  </conditionalFormatting>
  <conditionalFormatting sqref="J40:J44">
    <cfRule type="containsText" dxfId="1249" priority="294" operator="containsText" text="Bajo">
      <formula>NOT(ISERROR(SEARCH("Bajo",J40)))</formula>
    </cfRule>
    <cfRule type="containsText" dxfId="1248" priority="295" operator="containsText" text="Moderado">
      <formula>NOT(ISERROR(SEARCH("Moderado",J40)))</formula>
    </cfRule>
    <cfRule type="containsText" dxfId="1247" priority="296" operator="containsText" text="Alto">
      <formula>NOT(ISERROR(SEARCH("Alto",J40)))</formula>
    </cfRule>
    <cfRule type="containsText" dxfId="124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245" priority="269" operator="containsText" text="Moderado">
      <formula>NOT(ISERROR(SEARCH("Moderado",M40)))</formula>
    </cfRule>
    <cfRule type="containsText" dxfId="1244" priority="289" operator="containsText" text="Bajo">
      <formula>NOT(ISERROR(SEARCH("Bajo",M40)))</formula>
    </cfRule>
    <cfRule type="containsText" dxfId="1243" priority="290" operator="containsText" text="Moderado">
      <formula>NOT(ISERROR(SEARCH("Moderado",M40)))</formula>
    </cfRule>
    <cfRule type="containsText" dxfId="1242" priority="291" operator="containsText" text="Alto">
      <formula>NOT(ISERROR(SEARCH("Alto",M40)))</formula>
    </cfRule>
    <cfRule type="containsText" dxfId="124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240" priority="283" operator="containsText" text="3- Moderado">
      <formula>NOT(ISERROR(SEARCH("3- Moderado",N40)))</formula>
    </cfRule>
    <cfRule type="containsText" dxfId="1239" priority="284" operator="containsText" text="6- Moderado">
      <formula>NOT(ISERROR(SEARCH("6- Moderado",N40)))</formula>
    </cfRule>
    <cfRule type="containsText" dxfId="1238" priority="285" operator="containsText" text="4- Moderado">
      <formula>NOT(ISERROR(SEARCH("4- Moderado",N40)))</formula>
    </cfRule>
    <cfRule type="containsText" dxfId="1237" priority="286" operator="containsText" text="3- Bajo">
      <formula>NOT(ISERROR(SEARCH("3- Bajo",N40)))</formula>
    </cfRule>
    <cfRule type="containsText" dxfId="1236" priority="287" operator="containsText" text="4- Bajo">
      <formula>NOT(ISERROR(SEARCH("4- Bajo",N40)))</formula>
    </cfRule>
    <cfRule type="containsText" dxfId="1235" priority="288" operator="containsText" text="1- Bajo">
      <formula>NOT(ISERROR(SEARCH("1- Bajo",N40)))</formula>
    </cfRule>
  </conditionalFormatting>
  <conditionalFormatting sqref="H40:H44">
    <cfRule type="containsText" dxfId="1234" priority="270" operator="containsText" text="Muy Alta">
      <formula>NOT(ISERROR(SEARCH("Muy Alta",H40)))</formula>
    </cfRule>
    <cfRule type="containsText" dxfId="1233" priority="271" operator="containsText" text="Alta">
      <formula>NOT(ISERROR(SEARCH("Alta",H40)))</formula>
    </cfRule>
    <cfRule type="containsText" dxfId="1232" priority="272" operator="containsText" text="Muy Alta">
      <formula>NOT(ISERROR(SEARCH("Muy Alta",H40)))</formula>
    </cfRule>
    <cfRule type="containsText" dxfId="1231" priority="277" operator="containsText" text="Muy Baja">
      <formula>NOT(ISERROR(SEARCH("Muy Baja",H40)))</formula>
    </cfRule>
    <cfRule type="containsText" dxfId="1230" priority="278" operator="containsText" text="Baja">
      <formula>NOT(ISERROR(SEARCH("Baja",H40)))</formula>
    </cfRule>
    <cfRule type="containsText" dxfId="1229" priority="279" operator="containsText" text="Media">
      <formula>NOT(ISERROR(SEARCH("Media",H40)))</formula>
    </cfRule>
    <cfRule type="containsText" dxfId="1228" priority="280" operator="containsText" text="Alta">
      <formula>NOT(ISERROR(SEARCH("Alta",H40)))</formula>
    </cfRule>
    <cfRule type="containsText" dxfId="1227" priority="282" operator="containsText" text="Muy Alta">
      <formula>NOT(ISERROR(SEARCH("Muy Alta",H40)))</formula>
    </cfRule>
  </conditionalFormatting>
  <conditionalFormatting sqref="I40:I44">
    <cfRule type="containsText" dxfId="1226" priority="273" operator="containsText" text="Catastrófico">
      <formula>NOT(ISERROR(SEARCH("Catastrófico",I40)))</formula>
    </cfRule>
    <cfRule type="containsText" dxfId="1225" priority="274" operator="containsText" text="Mayor">
      <formula>NOT(ISERROR(SEARCH("Mayor",I40)))</formula>
    </cfRule>
    <cfRule type="containsText" dxfId="1224" priority="275" operator="containsText" text="Menor">
      <formula>NOT(ISERROR(SEARCH("Menor",I40)))</formula>
    </cfRule>
    <cfRule type="containsText" dxfId="1223" priority="276" operator="containsText" text="Leve">
      <formula>NOT(ISERROR(SEARCH("Leve",I40)))</formula>
    </cfRule>
    <cfRule type="containsText" dxfId="1222" priority="281" operator="containsText" text="Moderado">
      <formula>NOT(ISERROR(SEARCH("Moderado",I40)))</formula>
    </cfRule>
  </conditionalFormatting>
  <conditionalFormatting sqref="K40:K44">
    <cfRule type="containsText" dxfId="1221" priority="268" operator="containsText" text="Media">
      <formula>NOT(ISERROR(SEARCH("Media",K40)))</formula>
    </cfRule>
  </conditionalFormatting>
  <conditionalFormatting sqref="L40:L44">
    <cfRule type="containsText" dxfId="1220" priority="267" operator="containsText" text="Moderado">
      <formula>NOT(ISERROR(SEARCH("Moderado",L40)))</formula>
    </cfRule>
  </conditionalFormatting>
  <conditionalFormatting sqref="J40:J44">
    <cfRule type="containsText" dxfId="1219" priority="266" operator="containsText" text="Moderado">
      <formula>NOT(ISERROR(SEARCH("Moderado",J40)))</formula>
    </cfRule>
  </conditionalFormatting>
  <conditionalFormatting sqref="J40:J44">
    <cfRule type="containsText" dxfId="1218" priority="264" operator="containsText" text="Bajo">
      <formula>NOT(ISERROR(SEARCH("Bajo",J40)))</formula>
    </cfRule>
    <cfRule type="containsText" dxfId="1217" priority="265" operator="containsText" text="Extremo">
      <formula>NOT(ISERROR(SEARCH("Extremo",J40)))</formula>
    </cfRule>
  </conditionalFormatting>
  <conditionalFormatting sqref="K40:K44">
    <cfRule type="containsText" dxfId="1216" priority="262" operator="containsText" text="Baja">
      <formula>NOT(ISERROR(SEARCH("Baja",K40)))</formula>
    </cfRule>
    <cfRule type="containsText" dxfId="1215" priority="263" operator="containsText" text="Muy Baja">
      <formula>NOT(ISERROR(SEARCH("Muy Baja",K40)))</formula>
    </cfRule>
  </conditionalFormatting>
  <conditionalFormatting sqref="K40:K44">
    <cfRule type="containsText" dxfId="1214" priority="260" operator="containsText" text="Muy Alta">
      <formula>NOT(ISERROR(SEARCH("Muy Alta",K40)))</formula>
    </cfRule>
    <cfRule type="containsText" dxfId="1213" priority="261" operator="containsText" text="Alta">
      <formula>NOT(ISERROR(SEARCH("Alta",K40)))</formula>
    </cfRule>
  </conditionalFormatting>
  <conditionalFormatting sqref="L40:L44">
    <cfRule type="containsText" dxfId="1212" priority="256" operator="containsText" text="Catastrófico">
      <formula>NOT(ISERROR(SEARCH("Catastrófico",L40)))</formula>
    </cfRule>
    <cfRule type="containsText" dxfId="1211" priority="257" operator="containsText" text="Mayor">
      <formula>NOT(ISERROR(SEARCH("Mayor",L40)))</formula>
    </cfRule>
    <cfRule type="containsText" dxfId="1210" priority="258" operator="containsText" text="Menor">
      <formula>NOT(ISERROR(SEARCH("Menor",L40)))</formula>
    </cfRule>
    <cfRule type="containsText" dxfId="1209" priority="259" operator="containsText" text="Leve">
      <formula>NOT(ISERROR(SEARCH("Leve",L40)))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topLeftCell="G33" zoomScale="71" zoomScaleNormal="71" workbookViewId="0">
      <selection activeCell="T40" sqref="T40:T44"/>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4.44140625" customWidth="1"/>
    <col min="17" max="17" width="14.5546875" customWidth="1"/>
    <col min="18" max="18" width="17.44140625" customWidth="1"/>
    <col min="19" max="19" width="19" bestFit="1" customWidth="1"/>
    <col min="20" max="20" width="16.109375" customWidth="1"/>
    <col min="21" max="176" width="11.44140625" style="7"/>
  </cols>
  <sheetData>
    <row r="1" spans="1:278" s="140" customFormat="1" ht="16.5" customHeight="1">
      <c r="A1" s="393"/>
      <c r="B1" s="394"/>
      <c r="C1" s="394"/>
      <c r="D1" s="508" t="s">
        <v>370</v>
      </c>
      <c r="E1" s="508"/>
      <c r="F1" s="508"/>
      <c r="G1" s="508"/>
      <c r="H1" s="508"/>
      <c r="I1" s="508"/>
      <c r="J1" s="508"/>
      <c r="K1" s="508"/>
      <c r="L1" s="508"/>
      <c r="M1" s="508"/>
      <c r="N1" s="508"/>
      <c r="O1" s="508"/>
      <c r="P1" s="508"/>
      <c r="Q1" s="509"/>
      <c r="R1" s="385" t="s">
        <v>67</v>
      </c>
      <c r="S1" s="385"/>
      <c r="T1" s="385"/>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5"/>
      <c r="B2" s="396"/>
      <c r="C2" s="396"/>
      <c r="D2" s="510"/>
      <c r="E2" s="510"/>
      <c r="F2" s="510"/>
      <c r="G2" s="510"/>
      <c r="H2" s="510"/>
      <c r="I2" s="510"/>
      <c r="J2" s="510"/>
      <c r="K2" s="510"/>
      <c r="L2" s="510"/>
      <c r="M2" s="510"/>
      <c r="N2" s="510"/>
      <c r="O2" s="510"/>
      <c r="P2" s="510"/>
      <c r="Q2" s="511"/>
      <c r="R2" s="385"/>
      <c r="S2" s="385"/>
      <c r="T2" s="385"/>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10"/>
      <c r="E3" s="510"/>
      <c r="F3" s="510"/>
      <c r="G3" s="510"/>
      <c r="H3" s="510"/>
      <c r="I3" s="510"/>
      <c r="J3" s="510"/>
      <c r="K3" s="510"/>
      <c r="L3" s="510"/>
      <c r="M3" s="510"/>
      <c r="N3" s="510"/>
      <c r="O3" s="510"/>
      <c r="P3" s="510"/>
      <c r="Q3" s="511"/>
      <c r="R3" s="385"/>
      <c r="S3" s="385"/>
      <c r="T3" s="385"/>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6" t="s">
        <v>0</v>
      </c>
      <c r="B4" s="387"/>
      <c r="C4" s="388"/>
      <c r="D4" s="389" t="str">
        <f>'Mapa Final'!D4</f>
        <v>Gestión Humana</v>
      </c>
      <c r="E4" s="390"/>
      <c r="F4" s="390"/>
      <c r="G4" s="390"/>
      <c r="H4" s="390"/>
      <c r="I4" s="390"/>
      <c r="J4" s="390"/>
      <c r="K4" s="390"/>
      <c r="L4" s="390"/>
      <c r="M4" s="390"/>
      <c r="N4" s="391"/>
      <c r="O4" s="392"/>
      <c r="P4" s="392"/>
      <c r="Q4" s="392"/>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6" t="s">
        <v>1</v>
      </c>
      <c r="B5" s="387"/>
      <c r="C5" s="388"/>
      <c r="D5" s="397"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98"/>
      <c r="F5" s="398"/>
      <c r="G5" s="398"/>
      <c r="H5" s="398"/>
      <c r="I5" s="398"/>
      <c r="J5" s="398"/>
      <c r="K5" s="398"/>
      <c r="L5" s="398"/>
      <c r="M5" s="398"/>
      <c r="N5" s="399"/>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86" t="s">
        <v>2</v>
      </c>
      <c r="B6" s="387"/>
      <c r="C6" s="388"/>
      <c r="D6" s="397" t="str">
        <f>'Mapa Final'!D6</f>
        <v>Nivel Central y Seccional</v>
      </c>
      <c r="E6" s="398"/>
      <c r="F6" s="398"/>
      <c r="G6" s="398"/>
      <c r="H6" s="398"/>
      <c r="I6" s="398"/>
      <c r="J6" s="398"/>
      <c r="K6" s="398"/>
      <c r="L6" s="398"/>
      <c r="M6" s="398"/>
      <c r="N6" s="399"/>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46.5" customHeight="1" thickTop="1" thickBot="1">
      <c r="A7" s="503" t="s">
        <v>348</v>
      </c>
      <c r="B7" s="504"/>
      <c r="C7" s="504"/>
      <c r="D7" s="504"/>
      <c r="E7" s="504"/>
      <c r="F7" s="505"/>
      <c r="G7" s="165"/>
      <c r="H7" s="506" t="s">
        <v>349</v>
      </c>
      <c r="I7" s="506"/>
      <c r="J7" s="506"/>
      <c r="K7" s="506" t="s">
        <v>350</v>
      </c>
      <c r="L7" s="506"/>
      <c r="M7" s="506"/>
      <c r="N7" s="507" t="s">
        <v>351</v>
      </c>
      <c r="O7" s="512" t="s">
        <v>352</v>
      </c>
      <c r="P7" s="514" t="s">
        <v>353</v>
      </c>
      <c r="Q7" s="515"/>
      <c r="R7" s="514" t="s">
        <v>354</v>
      </c>
      <c r="S7" s="515"/>
      <c r="T7" s="516" t="s">
        <v>373</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4" t="s">
        <v>200</v>
      </c>
      <c r="B8" s="174" t="s">
        <v>379</v>
      </c>
      <c r="C8" s="175" t="s">
        <v>8</v>
      </c>
      <c r="D8" s="166" t="s">
        <v>363</v>
      </c>
      <c r="E8" s="167" t="s">
        <v>10</v>
      </c>
      <c r="F8" s="167" t="s">
        <v>11</v>
      </c>
      <c r="G8" s="167" t="s">
        <v>12</v>
      </c>
      <c r="H8" s="168" t="s">
        <v>356</v>
      </c>
      <c r="I8" s="168" t="s">
        <v>38</v>
      </c>
      <c r="J8" s="168" t="s">
        <v>357</v>
      </c>
      <c r="K8" s="168" t="s">
        <v>356</v>
      </c>
      <c r="L8" s="168" t="s">
        <v>358</v>
      </c>
      <c r="M8" s="168" t="s">
        <v>357</v>
      </c>
      <c r="N8" s="507"/>
      <c r="O8" s="513"/>
      <c r="P8" s="169" t="s">
        <v>359</v>
      </c>
      <c r="Q8" s="169" t="s">
        <v>360</v>
      </c>
      <c r="R8" s="169" t="s">
        <v>361</v>
      </c>
      <c r="S8" s="169" t="s">
        <v>362</v>
      </c>
      <c r="T8" s="516"/>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517"/>
      <c r="B9" s="518"/>
      <c r="C9" s="518"/>
      <c r="D9" s="518"/>
      <c r="E9" s="518"/>
      <c r="F9" s="518"/>
      <c r="G9" s="518"/>
      <c r="H9" s="518"/>
      <c r="I9" s="518"/>
      <c r="J9" s="518"/>
      <c r="K9" s="518"/>
      <c r="L9" s="518"/>
      <c r="M9" s="518"/>
      <c r="N9" s="51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519">
        <f>'Mapa Final'!A10</f>
        <v>1</v>
      </c>
      <c r="B10" s="558" t="str">
        <f>'Mapa Final'!B10</f>
        <v xml:space="preserve">Incumplimiento de los  términos de ley en la atención  de los requerimientos de la ciudadania </v>
      </c>
      <c r="C10" s="522" t="str">
        <f>'Mapa Final'!C10</f>
        <v>Reputacional</v>
      </c>
      <c r="D10" s="522" t="str">
        <f>'Mapa Final'!D10</f>
        <v xml:space="preserve">1. Limitaciones en la planta de cargos 
2. Equipos obsoletos
3. Página web no funciona
4. Procedimientos mal diseñados </v>
      </c>
      <c r="E10" s="525" t="str">
        <f>'Mapa Final'!E10</f>
        <v xml:space="preserve">Escaso recurso humano eInfraestructura física y tecnológina inadecuada, </v>
      </c>
      <c r="F10" s="525" t="str">
        <f>'Mapa Final'!F10</f>
        <v xml:space="preserve">Posibilidad de afectación reputacional por infraestructura física y tecnológica inadecuada y escaso recurso humano. </v>
      </c>
      <c r="G10" s="525" t="str">
        <f>'Mapa Final'!G10</f>
        <v>Usuarios, productos y prácticas organizacionales</v>
      </c>
      <c r="H10" s="534" t="str">
        <f>'Mapa Final'!I10</f>
        <v>Alta</v>
      </c>
      <c r="I10" s="537" t="str">
        <f>'Mapa Final'!L10</f>
        <v>Mayor</v>
      </c>
      <c r="J10" s="555" t="str">
        <f>'Mapa Final'!N10</f>
        <v xml:space="preserve">Alto </v>
      </c>
      <c r="K10" s="543" t="str">
        <f>'Mapa Final'!AA10</f>
        <v>Media</v>
      </c>
      <c r="L10" s="543" t="str">
        <f>'Mapa Final'!AE10</f>
        <v>Mayor</v>
      </c>
      <c r="M10" s="540" t="str">
        <f>'Mapa Final'!AG10</f>
        <v xml:space="preserve">Alto </v>
      </c>
      <c r="N10" s="543" t="str">
        <f>'Mapa Final'!AH10</f>
        <v>Reducir(mitigar)</v>
      </c>
      <c r="O10" s="546" t="s">
        <v>685</v>
      </c>
      <c r="P10" s="549"/>
      <c r="Q10" s="552" t="s">
        <v>686</v>
      </c>
      <c r="R10" s="528">
        <v>44927</v>
      </c>
      <c r="S10" s="528">
        <v>45016</v>
      </c>
      <c r="T10" s="531" t="s">
        <v>691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c r="A11" s="520"/>
      <c r="B11" s="560"/>
      <c r="C11" s="523"/>
      <c r="D11" s="523"/>
      <c r="E11" s="526"/>
      <c r="F11" s="526"/>
      <c r="G11" s="526"/>
      <c r="H11" s="535"/>
      <c r="I11" s="538"/>
      <c r="J11" s="556"/>
      <c r="K11" s="544"/>
      <c r="L11" s="544"/>
      <c r="M11" s="541"/>
      <c r="N11" s="544"/>
      <c r="O11" s="547"/>
      <c r="P11" s="550"/>
      <c r="Q11" s="553"/>
      <c r="R11" s="529"/>
      <c r="S11" s="529"/>
      <c r="T11" s="53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c r="A12" s="520"/>
      <c r="B12" s="560"/>
      <c r="C12" s="523"/>
      <c r="D12" s="523"/>
      <c r="E12" s="526"/>
      <c r="F12" s="526"/>
      <c r="G12" s="526"/>
      <c r="H12" s="535"/>
      <c r="I12" s="538"/>
      <c r="J12" s="556"/>
      <c r="K12" s="544"/>
      <c r="L12" s="544"/>
      <c r="M12" s="541"/>
      <c r="N12" s="544"/>
      <c r="O12" s="547"/>
      <c r="P12" s="550"/>
      <c r="Q12" s="553"/>
      <c r="R12" s="529"/>
      <c r="S12" s="529"/>
      <c r="T12" s="53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c r="A13" s="520"/>
      <c r="B13" s="560"/>
      <c r="C13" s="523"/>
      <c r="D13" s="523"/>
      <c r="E13" s="526"/>
      <c r="F13" s="526"/>
      <c r="G13" s="526"/>
      <c r="H13" s="535"/>
      <c r="I13" s="538"/>
      <c r="J13" s="556"/>
      <c r="K13" s="544"/>
      <c r="L13" s="544"/>
      <c r="M13" s="541"/>
      <c r="N13" s="544"/>
      <c r="O13" s="547"/>
      <c r="P13" s="550"/>
      <c r="Q13" s="553"/>
      <c r="R13" s="529"/>
      <c r="S13" s="529"/>
      <c r="T13" s="53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38.5" customHeight="1" thickBot="1">
      <c r="A14" s="521"/>
      <c r="B14" s="561"/>
      <c r="C14" s="524"/>
      <c r="D14" s="524"/>
      <c r="E14" s="527"/>
      <c r="F14" s="527"/>
      <c r="G14" s="527"/>
      <c r="H14" s="536"/>
      <c r="I14" s="539"/>
      <c r="J14" s="557"/>
      <c r="K14" s="545"/>
      <c r="L14" s="545"/>
      <c r="M14" s="542"/>
      <c r="N14" s="545"/>
      <c r="O14" s="548"/>
      <c r="P14" s="551"/>
      <c r="Q14" s="554"/>
      <c r="R14" s="530"/>
      <c r="S14" s="530"/>
      <c r="T14" s="53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c r="A15" s="519">
        <f>'Mapa Final'!A20</f>
        <v>3</v>
      </c>
      <c r="B15" s="558" t="str">
        <f>'Mapa Final'!B20</f>
        <v>Tardanza en la liquidación de las doceavas de cesantías de los servidores afiliados al Fondo Nacional del Ahorro.</v>
      </c>
      <c r="C15" s="522" t="str">
        <f>'Mapa Final'!C20</f>
        <v>Incumplimiento de las metas establecidas</v>
      </c>
      <c r="D15" s="522" t="str">
        <f>'Mapa Final'!D20</f>
        <v>1.Cambio de software de liquidación de cesantías y errores que se presentan por la parametrización del mismo.
2.Cambio en el procedimiento.
3. Demoras en la revisión por errores en la parametrización del sistemas (Efinomina).
4.La normatividad legal existente es modificada  por conceptos emitidos del DAFP, respecto de  los factores salariales a tener en cuenta en la liquidación de las doceavas de cesantías.</v>
      </c>
      <c r="E15" s="525" t="str">
        <f>'Mapa Final'!E20</f>
        <v>Programa deficiente para liquidación de cesantías</v>
      </c>
      <c r="F15" s="525" t="str">
        <f>'Mapa Final'!F20</f>
        <v>Posibilidad de incumplimiento de metas establecidas debido a deficiencias en el programa de liquidación de cesantías.</v>
      </c>
      <c r="G15" s="525" t="str">
        <f>'Mapa Final'!G20</f>
        <v>Ejecución y Administración de Procesos</v>
      </c>
      <c r="H15" s="534" t="str">
        <f>'Mapa Final'!I20</f>
        <v>Alta</v>
      </c>
      <c r="I15" s="537" t="str">
        <f>'Mapa Final'!L20</f>
        <v>Mayor</v>
      </c>
      <c r="J15" s="555" t="str">
        <f>'Mapa Final'!N20</f>
        <v xml:space="preserve">Alto </v>
      </c>
      <c r="K15" s="543" t="str">
        <f>'Mapa Final'!AA20</f>
        <v>Media</v>
      </c>
      <c r="L15" s="543" t="str">
        <f>'Mapa Final'!AE20</f>
        <v>Mayor</v>
      </c>
      <c r="M15" s="540" t="str">
        <f>'Mapa Final'!AG20</f>
        <v xml:space="preserve">Alto </v>
      </c>
      <c r="N15" s="543" t="str">
        <f>'Mapa Final'!AH20</f>
        <v>Evitar</v>
      </c>
      <c r="O15" s="546" t="s">
        <v>685</v>
      </c>
      <c r="P15" s="549"/>
      <c r="Q15" s="552" t="s">
        <v>686</v>
      </c>
      <c r="R15" s="528">
        <v>45017</v>
      </c>
      <c r="S15" s="528">
        <v>45107</v>
      </c>
      <c r="T15" s="531" t="s">
        <v>692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c r="A16" s="520"/>
      <c r="B16" s="560"/>
      <c r="C16" s="523"/>
      <c r="D16" s="523"/>
      <c r="E16" s="526"/>
      <c r="F16" s="526"/>
      <c r="G16" s="526"/>
      <c r="H16" s="535"/>
      <c r="I16" s="538"/>
      <c r="J16" s="556"/>
      <c r="K16" s="544"/>
      <c r="L16" s="544"/>
      <c r="M16" s="541"/>
      <c r="N16" s="544"/>
      <c r="O16" s="547"/>
      <c r="P16" s="550"/>
      <c r="Q16" s="553"/>
      <c r="R16" s="529"/>
      <c r="S16" s="529"/>
      <c r="T16" s="53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c r="A17" s="520"/>
      <c r="B17" s="560"/>
      <c r="C17" s="523"/>
      <c r="D17" s="523"/>
      <c r="E17" s="526"/>
      <c r="F17" s="526"/>
      <c r="G17" s="526"/>
      <c r="H17" s="535"/>
      <c r="I17" s="538"/>
      <c r="J17" s="556"/>
      <c r="K17" s="544"/>
      <c r="L17" s="544"/>
      <c r="M17" s="541"/>
      <c r="N17" s="544"/>
      <c r="O17" s="547"/>
      <c r="P17" s="550"/>
      <c r="Q17" s="553"/>
      <c r="R17" s="529"/>
      <c r="S17" s="529"/>
      <c r="T17" s="53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c r="A18" s="520"/>
      <c r="B18" s="560"/>
      <c r="C18" s="523"/>
      <c r="D18" s="523"/>
      <c r="E18" s="526"/>
      <c r="F18" s="526"/>
      <c r="G18" s="526"/>
      <c r="H18" s="535"/>
      <c r="I18" s="538"/>
      <c r="J18" s="556"/>
      <c r="K18" s="544"/>
      <c r="L18" s="544"/>
      <c r="M18" s="541"/>
      <c r="N18" s="544"/>
      <c r="O18" s="547"/>
      <c r="P18" s="550"/>
      <c r="Q18" s="553"/>
      <c r="R18" s="529"/>
      <c r="S18" s="529"/>
      <c r="T18" s="53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55.75" customHeight="1" thickBot="1">
      <c r="A19" s="521"/>
      <c r="B19" s="561"/>
      <c r="C19" s="524"/>
      <c r="D19" s="524"/>
      <c r="E19" s="527"/>
      <c r="F19" s="527"/>
      <c r="G19" s="527"/>
      <c r="H19" s="536"/>
      <c r="I19" s="539"/>
      <c r="J19" s="557"/>
      <c r="K19" s="545"/>
      <c r="L19" s="545"/>
      <c r="M19" s="542"/>
      <c r="N19" s="545"/>
      <c r="O19" s="548"/>
      <c r="P19" s="551"/>
      <c r="Q19" s="554"/>
      <c r="R19" s="530"/>
      <c r="S19" s="530"/>
      <c r="T19" s="53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19">
        <f>'Mapa Final'!A25</f>
        <v>4</v>
      </c>
      <c r="B20" s="558" t="str">
        <f>'Mapa Final'!B25</f>
        <v>Prescripción de cuentas por cobrar por concepto de incapacidades</v>
      </c>
      <c r="C20" s="522" t="str">
        <f>'Mapa Final'!C25</f>
        <v>Afectación Económica</v>
      </c>
      <c r="D20" s="522" t="str">
        <f>'Mapa Final'!D25</f>
        <v>1. Carencia de personal
2. Barreras administrativas de las EPS, ARL, AFP
3. Desconocimiento de la normatividad legal
4. Falta de documentos por parte de los servidores judiciales incapacitados.</v>
      </c>
      <c r="E20" s="525" t="str">
        <f>'Mapa Final'!E25</f>
        <v>Dificultad para el cobro de las incapacidades en razón al incumplimiento de requisitos por parte de los nominadores y falta de personal</v>
      </c>
      <c r="F20" s="525" t="str">
        <f>'Mapa Final'!F25</f>
        <v>Posibilidad de afectación económica debido a dificultad para el cobro de las incapacidades en razón al incumplimiento de requisitos por parte de los nominadores y falta de personal</v>
      </c>
      <c r="G20" s="525" t="str">
        <f>'Mapa Final'!G25</f>
        <v>Ejecución y Administración de Procesos</v>
      </c>
      <c r="H20" s="534" t="str">
        <f>'Mapa Final'!I25</f>
        <v>Media</v>
      </c>
      <c r="I20" s="537" t="str">
        <f>'Mapa Final'!L25</f>
        <v>Moderado</v>
      </c>
      <c r="J20" s="555" t="str">
        <f>'Mapa Final'!N25</f>
        <v>Moderado</v>
      </c>
      <c r="K20" s="543" t="str">
        <f>'Mapa Final'!AA25</f>
        <v>Baja</v>
      </c>
      <c r="L20" s="543" t="str">
        <f>'Mapa Final'!AE25</f>
        <v>Moderado</v>
      </c>
      <c r="M20" s="540" t="str">
        <f>'Mapa Final'!AG25</f>
        <v>Moderado</v>
      </c>
      <c r="N20" s="543" t="str">
        <f>'Mapa Final'!AH25</f>
        <v>Reducir(mitigar)</v>
      </c>
      <c r="O20" s="546" t="s">
        <v>685</v>
      </c>
      <c r="P20" s="549"/>
      <c r="Q20" s="552" t="s">
        <v>686</v>
      </c>
      <c r="R20" s="528">
        <v>45017</v>
      </c>
      <c r="S20" s="528">
        <v>45107</v>
      </c>
      <c r="T20" s="531" t="s">
        <v>693</v>
      </c>
      <c r="U20" s="35"/>
      <c r="V20" s="35"/>
    </row>
    <row r="21" spans="1:176" ht="15" customHeight="1">
      <c r="A21" s="520"/>
      <c r="B21" s="560"/>
      <c r="C21" s="523"/>
      <c r="D21" s="523"/>
      <c r="E21" s="526"/>
      <c r="F21" s="526"/>
      <c r="G21" s="526"/>
      <c r="H21" s="535"/>
      <c r="I21" s="538"/>
      <c r="J21" s="556"/>
      <c r="K21" s="544"/>
      <c r="L21" s="544"/>
      <c r="M21" s="541"/>
      <c r="N21" s="544"/>
      <c r="O21" s="547"/>
      <c r="P21" s="550"/>
      <c r="Q21" s="553"/>
      <c r="R21" s="529"/>
      <c r="S21" s="529"/>
      <c r="T21" s="532"/>
      <c r="U21" s="35"/>
      <c r="V21" s="35"/>
    </row>
    <row r="22" spans="1:176" ht="15" customHeight="1">
      <c r="A22" s="520"/>
      <c r="B22" s="560"/>
      <c r="C22" s="523"/>
      <c r="D22" s="523"/>
      <c r="E22" s="526"/>
      <c r="F22" s="526"/>
      <c r="G22" s="526"/>
      <c r="H22" s="535"/>
      <c r="I22" s="538"/>
      <c r="J22" s="556"/>
      <c r="K22" s="544"/>
      <c r="L22" s="544"/>
      <c r="M22" s="541"/>
      <c r="N22" s="544"/>
      <c r="O22" s="547"/>
      <c r="P22" s="550"/>
      <c r="Q22" s="553"/>
      <c r="R22" s="529"/>
      <c r="S22" s="529"/>
      <c r="T22" s="532"/>
      <c r="U22" s="35"/>
      <c r="V22" s="35"/>
    </row>
    <row r="23" spans="1:176" ht="15" customHeight="1">
      <c r="A23" s="520"/>
      <c r="B23" s="560"/>
      <c r="C23" s="523"/>
      <c r="D23" s="523"/>
      <c r="E23" s="526"/>
      <c r="F23" s="526"/>
      <c r="G23" s="526"/>
      <c r="H23" s="535"/>
      <c r="I23" s="538"/>
      <c r="J23" s="556"/>
      <c r="K23" s="544"/>
      <c r="L23" s="544"/>
      <c r="M23" s="541"/>
      <c r="N23" s="544"/>
      <c r="O23" s="547"/>
      <c r="P23" s="550"/>
      <c r="Q23" s="553"/>
      <c r="R23" s="529"/>
      <c r="S23" s="529"/>
      <c r="T23" s="532"/>
      <c r="U23" s="35"/>
      <c r="V23" s="35"/>
    </row>
    <row r="24" spans="1:176" ht="307.5" customHeight="1" thickBot="1">
      <c r="A24" s="521"/>
      <c r="B24" s="561"/>
      <c r="C24" s="524"/>
      <c r="D24" s="524"/>
      <c r="E24" s="527"/>
      <c r="F24" s="527"/>
      <c r="G24" s="527"/>
      <c r="H24" s="536"/>
      <c r="I24" s="539"/>
      <c r="J24" s="557"/>
      <c r="K24" s="545"/>
      <c r="L24" s="545"/>
      <c r="M24" s="542"/>
      <c r="N24" s="545"/>
      <c r="O24" s="548"/>
      <c r="P24" s="551"/>
      <c r="Q24" s="554"/>
      <c r="R24" s="530"/>
      <c r="S24" s="530"/>
      <c r="T24" s="533"/>
      <c r="U24" s="35"/>
      <c r="V24" s="35"/>
    </row>
    <row r="25" spans="1:176" ht="15" customHeight="1">
      <c r="A25" s="519">
        <f>'Mapa Final'!A30</f>
        <v>5</v>
      </c>
      <c r="B25" s="558" t="str">
        <f>'Mapa Final'!B30</f>
        <v>Demora en la Remisión o envío incompleto por parte de los nominadores de las novedades de movimientos de personal en los despachos judiciales.</v>
      </c>
      <c r="C25" s="522" t="str">
        <f>'Mapa Final'!C30</f>
        <v>Incumplimiento de las metas establecidas</v>
      </c>
      <c r="D25" s="522" t="str">
        <f>'Mapa Final'!D30</f>
        <v>1. Ausencia de controles en el procedimiento por parte de los nominadores.
2. Desacatar la normatividad respecto a nómina, prestaciones sociales y seguridad social.  
3. Actos administrativos presentados de forma incompleta o erronea.</v>
      </c>
      <c r="E25" s="525" t="str">
        <f>'Mapa Final'!E30</f>
        <v>No aplicación de los Acuerdos establecidos por el Consejo Superior de la Judicatura por parte de los nominadores</v>
      </c>
      <c r="F25" s="525" t="str">
        <f>'Mapa Final'!F30</f>
        <v>Posibilidad de incumplimiento de metas debido a la no aplicación de los Acuerdos establecidos por el Consejo Superior de la Judicatura por parte de los nominadores</v>
      </c>
      <c r="G25" s="525" t="str">
        <f>'Mapa Final'!G30</f>
        <v>Usuarios, productos y prácticas organizacionales</v>
      </c>
      <c r="H25" s="534" t="str">
        <f>'Mapa Final'!I30</f>
        <v>Media</v>
      </c>
      <c r="I25" s="537" t="str">
        <f>'Mapa Final'!L30</f>
        <v>Leve</v>
      </c>
      <c r="J25" s="555" t="str">
        <f>'Mapa Final'!N30</f>
        <v>Moderado</v>
      </c>
      <c r="K25" s="543" t="str">
        <f>'Mapa Final'!AA30</f>
        <v>Baja</v>
      </c>
      <c r="L25" s="543" t="str">
        <f>'Mapa Final'!AE30</f>
        <v>Leve</v>
      </c>
      <c r="M25" s="540" t="str">
        <f>'Mapa Final'!AG30</f>
        <v>Bajo</v>
      </c>
      <c r="N25" s="543" t="str">
        <f>'Mapa Final'!AH30</f>
        <v>Aceptar</v>
      </c>
      <c r="O25" s="546" t="s">
        <v>685</v>
      </c>
      <c r="P25" s="549"/>
      <c r="Q25" s="552" t="s">
        <v>686</v>
      </c>
      <c r="R25" s="528">
        <v>45017</v>
      </c>
      <c r="S25" s="528">
        <v>45107</v>
      </c>
      <c r="T25" s="531" t="s">
        <v>694</v>
      </c>
    </row>
    <row r="26" spans="1:176" ht="15" customHeight="1">
      <c r="A26" s="520"/>
      <c r="B26" s="560"/>
      <c r="C26" s="523"/>
      <c r="D26" s="523"/>
      <c r="E26" s="526"/>
      <c r="F26" s="526"/>
      <c r="G26" s="526"/>
      <c r="H26" s="535"/>
      <c r="I26" s="538"/>
      <c r="J26" s="556"/>
      <c r="K26" s="544"/>
      <c r="L26" s="544"/>
      <c r="M26" s="541"/>
      <c r="N26" s="544"/>
      <c r="O26" s="547"/>
      <c r="P26" s="550"/>
      <c r="Q26" s="553"/>
      <c r="R26" s="529"/>
      <c r="S26" s="529"/>
      <c r="T26" s="532"/>
    </row>
    <row r="27" spans="1:176" ht="15" customHeight="1">
      <c r="A27" s="520"/>
      <c r="B27" s="560"/>
      <c r="C27" s="523"/>
      <c r="D27" s="523"/>
      <c r="E27" s="526"/>
      <c r="F27" s="526"/>
      <c r="G27" s="526"/>
      <c r="H27" s="535"/>
      <c r="I27" s="538"/>
      <c r="J27" s="556"/>
      <c r="K27" s="544"/>
      <c r="L27" s="544"/>
      <c r="M27" s="541"/>
      <c r="N27" s="544"/>
      <c r="O27" s="547"/>
      <c r="P27" s="550"/>
      <c r="Q27" s="553"/>
      <c r="R27" s="529"/>
      <c r="S27" s="529"/>
      <c r="T27" s="532"/>
    </row>
    <row r="28" spans="1:176" ht="15" customHeight="1">
      <c r="A28" s="520"/>
      <c r="B28" s="560"/>
      <c r="C28" s="523"/>
      <c r="D28" s="523"/>
      <c r="E28" s="526"/>
      <c r="F28" s="526"/>
      <c r="G28" s="526"/>
      <c r="H28" s="535"/>
      <c r="I28" s="538"/>
      <c r="J28" s="556"/>
      <c r="K28" s="544"/>
      <c r="L28" s="544"/>
      <c r="M28" s="541"/>
      <c r="N28" s="544"/>
      <c r="O28" s="547"/>
      <c r="P28" s="550"/>
      <c r="Q28" s="553"/>
      <c r="R28" s="529"/>
      <c r="S28" s="529"/>
      <c r="T28" s="532"/>
    </row>
    <row r="29" spans="1:176" ht="277.5" customHeight="1" thickBot="1">
      <c r="A29" s="521"/>
      <c r="B29" s="561"/>
      <c r="C29" s="524"/>
      <c r="D29" s="524"/>
      <c r="E29" s="527"/>
      <c r="F29" s="527"/>
      <c r="G29" s="527"/>
      <c r="H29" s="536"/>
      <c r="I29" s="539"/>
      <c r="J29" s="557"/>
      <c r="K29" s="545"/>
      <c r="L29" s="545"/>
      <c r="M29" s="542"/>
      <c r="N29" s="545"/>
      <c r="O29" s="548"/>
      <c r="P29" s="551"/>
      <c r="Q29" s="554"/>
      <c r="R29" s="530"/>
      <c r="S29" s="530"/>
      <c r="T29" s="533"/>
    </row>
    <row r="30" spans="1:176" ht="33.75" customHeight="1">
      <c r="A30" s="519">
        <f>'Mapa Final'!A35</f>
        <v>6</v>
      </c>
      <c r="B30" s="558" t="str">
        <f>'Mapa Final'!B35</f>
        <v>Inexactitud en la liquidación emitida por el software  que genera error en la liquidación de la nómina, prestaciones sociales y seguridad social.</v>
      </c>
      <c r="C30" s="522" t="str">
        <f>'Mapa Final'!C35</f>
        <v>Afectación Económica</v>
      </c>
      <c r="D30" s="522" t="str">
        <f>'Mapa Final'!D35</f>
        <v xml:space="preserve">1. Cambio en el software y entrada en producción sin la parametrización adecuada de acuerdo a la normatividad vigente.
2. Ausencia de capacitación adecuada a los liquidadores de nómina y prestaciones sociales.
3. Planta de personal muy variable
</v>
      </c>
      <c r="E30" s="525" t="str">
        <f>'Mapa Final'!E35</f>
        <v>Programa deficiente para liquidación de nómina</v>
      </c>
      <c r="F30" s="525" t="str">
        <f>'Mapa Final'!F35</f>
        <v>Posibilidad de incumplimiento de metas establecidas debido a deficiencias en el programa de liquidación de nómina.</v>
      </c>
      <c r="G30" s="525" t="str">
        <f>'Mapa Final'!G35</f>
        <v>Fallas Tecnológicas</v>
      </c>
      <c r="H30" s="534" t="str">
        <f>'Mapa Final'!I35</f>
        <v>Muy Alta</v>
      </c>
      <c r="I30" s="537" t="str">
        <f>'Mapa Final'!L35</f>
        <v>Mayor</v>
      </c>
      <c r="J30" s="555" t="str">
        <f>'Mapa Final'!N35</f>
        <v xml:space="preserve">Alto </v>
      </c>
      <c r="K30" s="543" t="str">
        <f>'Mapa Final'!AA35</f>
        <v>Alta</v>
      </c>
      <c r="L30" s="543" t="str">
        <f>'Mapa Final'!AE35</f>
        <v>Mayor</v>
      </c>
      <c r="M30" s="540" t="str">
        <f>'Mapa Final'!AG35</f>
        <v xml:space="preserve">Alto </v>
      </c>
      <c r="N30" s="543" t="str">
        <f>'Mapa Final'!AH35</f>
        <v>Reducir(mitigar)</v>
      </c>
      <c r="O30" s="546" t="s">
        <v>685</v>
      </c>
      <c r="P30" s="549"/>
      <c r="Q30" s="552" t="s">
        <v>686</v>
      </c>
      <c r="R30" s="528">
        <v>45017</v>
      </c>
      <c r="S30" s="528">
        <v>45107</v>
      </c>
      <c r="T30" s="531" t="s">
        <v>695</v>
      </c>
    </row>
    <row r="31" spans="1:176" ht="38.25" customHeight="1">
      <c r="A31" s="520"/>
      <c r="B31" s="560"/>
      <c r="C31" s="523"/>
      <c r="D31" s="523"/>
      <c r="E31" s="526"/>
      <c r="F31" s="526"/>
      <c r="G31" s="526"/>
      <c r="H31" s="535"/>
      <c r="I31" s="538"/>
      <c r="J31" s="556"/>
      <c r="K31" s="544"/>
      <c r="L31" s="544"/>
      <c r="M31" s="541"/>
      <c r="N31" s="544"/>
      <c r="O31" s="547"/>
      <c r="P31" s="550"/>
      <c r="Q31" s="553"/>
      <c r="R31" s="529"/>
      <c r="S31" s="529"/>
      <c r="T31" s="532"/>
    </row>
    <row r="32" spans="1:176" ht="41.25" customHeight="1">
      <c r="A32" s="520"/>
      <c r="B32" s="560"/>
      <c r="C32" s="523"/>
      <c r="D32" s="523"/>
      <c r="E32" s="526"/>
      <c r="F32" s="526"/>
      <c r="G32" s="526"/>
      <c r="H32" s="535"/>
      <c r="I32" s="538"/>
      <c r="J32" s="556"/>
      <c r="K32" s="544"/>
      <c r="L32" s="544"/>
      <c r="M32" s="541"/>
      <c r="N32" s="544"/>
      <c r="O32" s="547"/>
      <c r="P32" s="550"/>
      <c r="Q32" s="553"/>
      <c r="R32" s="529"/>
      <c r="S32" s="529"/>
      <c r="T32" s="532"/>
    </row>
    <row r="33" spans="1:20" ht="39" customHeight="1">
      <c r="A33" s="520"/>
      <c r="B33" s="560"/>
      <c r="C33" s="523"/>
      <c r="D33" s="523"/>
      <c r="E33" s="526"/>
      <c r="F33" s="526"/>
      <c r="G33" s="526"/>
      <c r="H33" s="535"/>
      <c r="I33" s="538"/>
      <c r="J33" s="556"/>
      <c r="K33" s="544"/>
      <c r="L33" s="544"/>
      <c r="M33" s="541"/>
      <c r="N33" s="544"/>
      <c r="O33" s="547"/>
      <c r="P33" s="550"/>
      <c r="Q33" s="553"/>
      <c r="R33" s="529"/>
      <c r="S33" s="529"/>
      <c r="T33" s="532"/>
    </row>
    <row r="34" spans="1:20" ht="102.75" customHeight="1" thickBot="1">
      <c r="A34" s="521"/>
      <c r="B34" s="561"/>
      <c r="C34" s="524"/>
      <c r="D34" s="524"/>
      <c r="E34" s="527"/>
      <c r="F34" s="527"/>
      <c r="G34" s="527"/>
      <c r="H34" s="536"/>
      <c r="I34" s="539"/>
      <c r="J34" s="557"/>
      <c r="K34" s="545"/>
      <c r="L34" s="545"/>
      <c r="M34" s="542"/>
      <c r="N34" s="545"/>
      <c r="O34" s="548"/>
      <c r="P34" s="551"/>
      <c r="Q34" s="554"/>
      <c r="R34" s="530"/>
      <c r="S34" s="530"/>
      <c r="T34" s="533"/>
    </row>
    <row r="35" spans="1:20" ht="15" customHeight="1">
      <c r="A35" s="519">
        <f>'Mapa Final'!A40</f>
        <v>7</v>
      </c>
      <c r="B35" s="558" t="str">
        <f>'Mapa Final'!B40</f>
        <v>Inaplicabilidad de la normavidad ambiental vigente</v>
      </c>
      <c r="C35" s="522" t="str">
        <f>'Mapa Final'!C40</f>
        <v xml:space="preserve"> Afectación Ambiental</v>
      </c>
      <c r="D35" s="522" t="str">
        <f>'Mapa Final'!D40</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25" t="str">
        <f>'Mapa Final'!E40</f>
        <v>Desconocimiento de los lineamientos ambientales y normatividad  ambiental vigente</v>
      </c>
      <c r="F35" s="525" t="str">
        <f>'Mapa Final'!F40</f>
        <v>Posibilidad de afectación ambiental debido al desconocimiento de las lineamientos ambientales y normatividad ambiental vigente</v>
      </c>
      <c r="G35" s="525" t="str">
        <f>'Mapa Final'!G40</f>
        <v>Eventos Ambientales Internos</v>
      </c>
      <c r="H35" s="534" t="str">
        <f>'Mapa Final'!I40</f>
        <v>Media</v>
      </c>
      <c r="I35" s="537" t="str">
        <f>'Mapa Final'!L40</f>
        <v>Leve</v>
      </c>
      <c r="J35" s="555" t="str">
        <f>'Mapa Final'!N40</f>
        <v>Moderado</v>
      </c>
      <c r="K35" s="543" t="str">
        <f>'Mapa Final'!AA40</f>
        <v>Baja</v>
      </c>
      <c r="L35" s="543" t="str">
        <f>'Mapa Final'!AE40</f>
        <v>Leve</v>
      </c>
      <c r="M35" s="540" t="str">
        <f>'Mapa Final'!AG40</f>
        <v>Bajo</v>
      </c>
      <c r="N35" s="543" t="str">
        <f>'Mapa Final'!AH40</f>
        <v>Aceptar</v>
      </c>
      <c r="O35" s="546" t="s">
        <v>685</v>
      </c>
      <c r="P35" s="549"/>
      <c r="Q35" s="552" t="s">
        <v>686</v>
      </c>
      <c r="R35" s="528">
        <v>45017</v>
      </c>
      <c r="S35" s="528">
        <v>45107</v>
      </c>
      <c r="T35" s="531" t="s">
        <v>696</v>
      </c>
    </row>
    <row r="36" spans="1:20" ht="15" customHeight="1">
      <c r="A36" s="520"/>
      <c r="B36" s="560"/>
      <c r="C36" s="523"/>
      <c r="D36" s="523"/>
      <c r="E36" s="526"/>
      <c r="F36" s="526"/>
      <c r="G36" s="526"/>
      <c r="H36" s="535"/>
      <c r="I36" s="538"/>
      <c r="J36" s="556"/>
      <c r="K36" s="544"/>
      <c r="L36" s="544"/>
      <c r="M36" s="541"/>
      <c r="N36" s="544"/>
      <c r="O36" s="547"/>
      <c r="P36" s="550"/>
      <c r="Q36" s="553"/>
      <c r="R36" s="529"/>
      <c r="S36" s="529"/>
      <c r="T36" s="532"/>
    </row>
    <row r="37" spans="1:20" ht="15" customHeight="1">
      <c r="A37" s="520"/>
      <c r="B37" s="560"/>
      <c r="C37" s="523"/>
      <c r="D37" s="523"/>
      <c r="E37" s="526"/>
      <c r="F37" s="526"/>
      <c r="G37" s="526"/>
      <c r="H37" s="535"/>
      <c r="I37" s="538"/>
      <c r="J37" s="556"/>
      <c r="K37" s="544"/>
      <c r="L37" s="544"/>
      <c r="M37" s="541"/>
      <c r="N37" s="544"/>
      <c r="O37" s="547"/>
      <c r="P37" s="550"/>
      <c r="Q37" s="553"/>
      <c r="R37" s="529"/>
      <c r="S37" s="529"/>
      <c r="T37" s="532"/>
    </row>
    <row r="38" spans="1:20" ht="15" customHeight="1">
      <c r="A38" s="520"/>
      <c r="B38" s="560"/>
      <c r="C38" s="523"/>
      <c r="D38" s="523"/>
      <c r="E38" s="526"/>
      <c r="F38" s="526"/>
      <c r="G38" s="526"/>
      <c r="H38" s="535"/>
      <c r="I38" s="538"/>
      <c r="J38" s="556"/>
      <c r="K38" s="544"/>
      <c r="L38" s="544"/>
      <c r="M38" s="541"/>
      <c r="N38" s="544"/>
      <c r="O38" s="547"/>
      <c r="P38" s="550"/>
      <c r="Q38" s="553"/>
      <c r="R38" s="529"/>
      <c r="S38" s="529"/>
      <c r="T38" s="532"/>
    </row>
    <row r="39" spans="1:20" ht="278.25" customHeight="1" thickBot="1">
      <c r="A39" s="521"/>
      <c r="B39" s="561"/>
      <c r="C39" s="524"/>
      <c r="D39" s="524"/>
      <c r="E39" s="527"/>
      <c r="F39" s="527"/>
      <c r="G39" s="527"/>
      <c r="H39" s="536"/>
      <c r="I39" s="539"/>
      <c r="J39" s="557"/>
      <c r="K39" s="545"/>
      <c r="L39" s="545"/>
      <c r="M39" s="542"/>
      <c r="N39" s="545"/>
      <c r="O39" s="548"/>
      <c r="P39" s="551"/>
      <c r="Q39" s="554"/>
      <c r="R39" s="530"/>
      <c r="S39" s="530"/>
      <c r="T39" s="533"/>
    </row>
    <row r="40" spans="1:20" ht="15" customHeight="1">
      <c r="A40" s="519">
        <f>'Mapa Final'!A45</f>
        <v>8</v>
      </c>
      <c r="B40" s="558" t="str">
        <f>'Mapa Final'!B45</f>
        <v>Corrupción</v>
      </c>
      <c r="C40" s="522" t="str">
        <f>'Mapa Final'!C45</f>
        <v>Reputacional(Corrupción)</v>
      </c>
      <c r="D40" s="522" t="str">
        <f>'Mapa Final'!D45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525" t="str">
        <f>'Mapa Final'!E45</f>
        <v xml:space="preserve">Carencia de transparencia, etica y valores . </v>
      </c>
      <c r="F40" s="525" t="str">
        <f>'Mapa Final'!F45</f>
        <v xml:space="preserve">Posibilidad de actos indebidos de  los servidores judiciales debido a  la carencia en transparencia, etica y valores </v>
      </c>
      <c r="G40" s="525" t="str">
        <f>'Mapa Final'!G45</f>
        <v>Fraude Interno</v>
      </c>
      <c r="H40" s="534" t="str">
        <f>'Mapa Final'!I45</f>
        <v>Baja</v>
      </c>
      <c r="I40" s="537" t="str">
        <f>'Mapa Final'!L45</f>
        <v>Mayor</v>
      </c>
      <c r="J40" s="555" t="str">
        <f>'Mapa Final'!N45</f>
        <v xml:space="preserve">Alto </v>
      </c>
      <c r="K40" s="543" t="str">
        <f>'Mapa Final'!AA45</f>
        <v>Baja</v>
      </c>
      <c r="L40" s="543" t="str">
        <f>'Mapa Final'!AE45</f>
        <v>Mayor</v>
      </c>
      <c r="M40" s="540" t="str">
        <f>'Mapa Final'!AG45</f>
        <v xml:space="preserve">Alto </v>
      </c>
      <c r="N40" s="543" t="str">
        <f>'Mapa Final'!AH45</f>
        <v>Evitar</v>
      </c>
      <c r="O40" s="546" t="s">
        <v>685</v>
      </c>
      <c r="P40" s="549"/>
      <c r="Q40" s="552" t="s">
        <v>686</v>
      </c>
      <c r="R40" s="528">
        <v>45017</v>
      </c>
      <c r="S40" s="528">
        <v>45107</v>
      </c>
      <c r="T40" s="531" t="s">
        <v>696</v>
      </c>
    </row>
    <row r="41" spans="1:20" ht="15" customHeight="1">
      <c r="A41" s="520"/>
      <c r="B41" s="560"/>
      <c r="C41" s="523"/>
      <c r="D41" s="523"/>
      <c r="E41" s="526"/>
      <c r="F41" s="526"/>
      <c r="G41" s="526"/>
      <c r="H41" s="535"/>
      <c r="I41" s="538"/>
      <c r="J41" s="556"/>
      <c r="K41" s="544"/>
      <c r="L41" s="544"/>
      <c r="M41" s="541"/>
      <c r="N41" s="544"/>
      <c r="O41" s="547"/>
      <c r="P41" s="550"/>
      <c r="Q41" s="553"/>
      <c r="R41" s="529"/>
      <c r="S41" s="529"/>
      <c r="T41" s="532"/>
    </row>
    <row r="42" spans="1:20" ht="15" customHeight="1">
      <c r="A42" s="520"/>
      <c r="B42" s="560"/>
      <c r="C42" s="523"/>
      <c r="D42" s="523"/>
      <c r="E42" s="526"/>
      <c r="F42" s="526"/>
      <c r="G42" s="526"/>
      <c r="H42" s="535"/>
      <c r="I42" s="538"/>
      <c r="J42" s="556"/>
      <c r="K42" s="544"/>
      <c r="L42" s="544"/>
      <c r="M42" s="541"/>
      <c r="N42" s="544"/>
      <c r="O42" s="547"/>
      <c r="P42" s="550"/>
      <c r="Q42" s="553"/>
      <c r="R42" s="529"/>
      <c r="S42" s="529"/>
      <c r="T42" s="532"/>
    </row>
    <row r="43" spans="1:20" ht="15" customHeight="1">
      <c r="A43" s="520"/>
      <c r="B43" s="560"/>
      <c r="C43" s="523"/>
      <c r="D43" s="523"/>
      <c r="E43" s="526"/>
      <c r="F43" s="526"/>
      <c r="G43" s="526"/>
      <c r="H43" s="535"/>
      <c r="I43" s="538"/>
      <c r="J43" s="556"/>
      <c r="K43" s="544"/>
      <c r="L43" s="544"/>
      <c r="M43" s="541"/>
      <c r="N43" s="544"/>
      <c r="O43" s="547"/>
      <c r="P43" s="550"/>
      <c r="Q43" s="553"/>
      <c r="R43" s="529"/>
      <c r="S43" s="529"/>
      <c r="T43" s="532"/>
    </row>
    <row r="44" spans="1:20" ht="15.75" customHeight="1" thickBot="1">
      <c r="A44" s="521"/>
      <c r="B44" s="561"/>
      <c r="C44" s="524"/>
      <c r="D44" s="524"/>
      <c r="E44" s="527"/>
      <c r="F44" s="527"/>
      <c r="G44" s="527"/>
      <c r="H44" s="536"/>
      <c r="I44" s="539"/>
      <c r="J44" s="557"/>
      <c r="K44" s="545"/>
      <c r="L44" s="545"/>
      <c r="M44" s="542"/>
      <c r="N44" s="545"/>
      <c r="O44" s="548"/>
      <c r="P44" s="551"/>
      <c r="Q44" s="554"/>
      <c r="R44" s="530"/>
      <c r="S44" s="530"/>
      <c r="T44" s="533"/>
    </row>
  </sheetData>
  <mergeCells count="159">
    <mergeCell ref="B20:B24"/>
    <mergeCell ref="B25:B29"/>
    <mergeCell ref="B30:B34"/>
    <mergeCell ref="B35:B39"/>
    <mergeCell ref="B40:B44"/>
    <mergeCell ref="I35:I39"/>
    <mergeCell ref="J35:J39"/>
    <mergeCell ref="K35:K39"/>
    <mergeCell ref="K40:K44"/>
    <mergeCell ref="D25:D29"/>
    <mergeCell ref="E25:E29"/>
    <mergeCell ref="F25:F29"/>
    <mergeCell ref="G25:G29"/>
    <mergeCell ref="L35:L39"/>
    <mergeCell ref="M35:M39"/>
    <mergeCell ref="Q40:Q44"/>
    <mergeCell ref="R40:R44"/>
    <mergeCell ref="S40:S44"/>
    <mergeCell ref="T40:T44"/>
    <mergeCell ref="N40:N44"/>
    <mergeCell ref="O40:O44"/>
    <mergeCell ref="P40:P44"/>
    <mergeCell ref="L40:L44"/>
    <mergeCell ref="M40:M44"/>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5:J1048576 A7:B7">
    <cfRule type="containsText" dxfId="1208" priority="703" operator="containsText" text="3- Moderado">
      <formula>NOT(ISERROR(SEARCH("3- Moderado",A7)))</formula>
    </cfRule>
    <cfRule type="containsText" dxfId="1207" priority="704" operator="containsText" text="6- Moderado">
      <formula>NOT(ISERROR(SEARCH("6- Moderado",A7)))</formula>
    </cfRule>
    <cfRule type="containsText" dxfId="1206" priority="705" operator="containsText" text="4- Moderado">
      <formula>NOT(ISERROR(SEARCH("4- Moderado",A7)))</formula>
    </cfRule>
    <cfRule type="containsText" dxfId="1205" priority="706" operator="containsText" text="3- Bajo">
      <formula>NOT(ISERROR(SEARCH("3- Bajo",A7)))</formula>
    </cfRule>
    <cfRule type="containsText" dxfId="1204" priority="707" operator="containsText" text="4- Bajo">
      <formula>NOT(ISERROR(SEARCH("4- Bajo",A7)))</formula>
    </cfRule>
    <cfRule type="containsText" dxfId="1203" priority="708" operator="containsText" text="1- Bajo">
      <formula>NOT(ISERROR(SEARCH("1- Bajo",A7)))</formula>
    </cfRule>
  </conditionalFormatting>
  <conditionalFormatting sqref="H8:J8">
    <cfRule type="containsText" dxfId="1202" priority="696" operator="containsText" text="3- Moderado">
      <formula>NOT(ISERROR(SEARCH("3- Moderado",H8)))</formula>
    </cfRule>
    <cfRule type="containsText" dxfId="1201" priority="697" operator="containsText" text="6- Moderado">
      <formula>NOT(ISERROR(SEARCH("6- Moderado",H8)))</formula>
    </cfRule>
    <cfRule type="containsText" dxfId="1200" priority="698" operator="containsText" text="4- Moderado">
      <formula>NOT(ISERROR(SEARCH("4- Moderado",H8)))</formula>
    </cfRule>
    <cfRule type="containsText" dxfId="1199" priority="699" operator="containsText" text="3- Bajo">
      <formula>NOT(ISERROR(SEARCH("3- Bajo",H8)))</formula>
    </cfRule>
    <cfRule type="containsText" dxfId="1198" priority="700" operator="containsText" text="4- Bajo">
      <formula>NOT(ISERROR(SEARCH("4- Bajo",H8)))</formula>
    </cfRule>
    <cfRule type="containsText" dxfId="1197" priority="702" operator="containsText" text="1- Bajo">
      <formula>NOT(ISERROR(SEARCH("1- Bajo",H8)))</formula>
    </cfRule>
  </conditionalFormatting>
  <conditionalFormatting sqref="J8 J45:J1048576">
    <cfRule type="containsText" dxfId="1196" priority="685" operator="containsText" text="25- Extremo">
      <formula>NOT(ISERROR(SEARCH("25- Extremo",J8)))</formula>
    </cfRule>
    <cfRule type="containsText" dxfId="1195" priority="686" operator="containsText" text="20- Extremo">
      <formula>NOT(ISERROR(SEARCH("20- Extremo",J8)))</formula>
    </cfRule>
    <cfRule type="containsText" dxfId="1194" priority="687" operator="containsText" text="15- Extremo">
      <formula>NOT(ISERROR(SEARCH("15- Extremo",J8)))</formula>
    </cfRule>
    <cfRule type="containsText" dxfId="1193" priority="688" operator="containsText" text="10- Extremo">
      <formula>NOT(ISERROR(SEARCH("10- Extremo",J8)))</formula>
    </cfRule>
    <cfRule type="containsText" dxfId="1192" priority="689" operator="containsText" text="5- Extremo">
      <formula>NOT(ISERROR(SEARCH("5- Extremo",J8)))</formula>
    </cfRule>
    <cfRule type="containsText" dxfId="1191" priority="690" operator="containsText" text="12- Alto">
      <formula>NOT(ISERROR(SEARCH("12- Alto",J8)))</formula>
    </cfRule>
    <cfRule type="containsText" dxfId="1190" priority="691" operator="containsText" text="10- Alto">
      <formula>NOT(ISERROR(SEARCH("10- Alto",J8)))</formula>
    </cfRule>
    <cfRule type="containsText" dxfId="1189" priority="692" operator="containsText" text="9- Alto">
      <formula>NOT(ISERROR(SEARCH("9- Alto",J8)))</formula>
    </cfRule>
    <cfRule type="containsText" dxfId="1188" priority="693" operator="containsText" text="8- Alto">
      <formula>NOT(ISERROR(SEARCH("8- Alto",J8)))</formula>
    </cfRule>
    <cfRule type="containsText" dxfId="1187" priority="694" operator="containsText" text="5- Alto">
      <formula>NOT(ISERROR(SEARCH("5- Alto",J8)))</formula>
    </cfRule>
    <cfRule type="containsText" dxfId="1186" priority="695" operator="containsText" text="4- Alto">
      <formula>NOT(ISERROR(SEARCH("4- Alto",J8)))</formula>
    </cfRule>
    <cfRule type="containsText" dxfId="1185" priority="701" operator="containsText" text="2- Bajo">
      <formula>NOT(ISERROR(SEARCH("2- Bajo",J8)))</formula>
    </cfRule>
  </conditionalFormatting>
  <conditionalFormatting sqref="K10:L10 K15:L15 K20:L20">
    <cfRule type="containsText" dxfId="1184" priority="679" operator="containsText" text="3- Moderado">
      <formula>NOT(ISERROR(SEARCH("3- Moderado",K10)))</formula>
    </cfRule>
    <cfRule type="containsText" dxfId="1183" priority="680" operator="containsText" text="6- Moderado">
      <formula>NOT(ISERROR(SEARCH("6- Moderado",K10)))</formula>
    </cfRule>
    <cfRule type="containsText" dxfId="1182" priority="681" operator="containsText" text="4- Moderado">
      <formula>NOT(ISERROR(SEARCH("4- Moderado",K10)))</formula>
    </cfRule>
    <cfRule type="containsText" dxfId="1181" priority="682" operator="containsText" text="3- Bajo">
      <formula>NOT(ISERROR(SEARCH("3- Bajo",K10)))</formula>
    </cfRule>
    <cfRule type="containsText" dxfId="1180" priority="683" operator="containsText" text="4- Bajo">
      <formula>NOT(ISERROR(SEARCH("4- Bajo",K10)))</formula>
    </cfRule>
    <cfRule type="containsText" dxfId="1179" priority="684" operator="containsText" text="1- Bajo">
      <formula>NOT(ISERROR(SEARCH("1- Bajo",K10)))</formula>
    </cfRule>
  </conditionalFormatting>
  <conditionalFormatting sqref="H10:I10 H15:I15 H20:I20">
    <cfRule type="containsText" dxfId="1178" priority="673" operator="containsText" text="3- Moderado">
      <formula>NOT(ISERROR(SEARCH("3- Moderado",H10)))</formula>
    </cfRule>
    <cfRule type="containsText" dxfId="1177" priority="674" operator="containsText" text="6- Moderado">
      <formula>NOT(ISERROR(SEARCH("6- Moderado",H10)))</formula>
    </cfRule>
    <cfRule type="containsText" dxfId="1176" priority="675" operator="containsText" text="4- Moderado">
      <formula>NOT(ISERROR(SEARCH("4- Moderado",H10)))</formula>
    </cfRule>
    <cfRule type="containsText" dxfId="1175" priority="676" operator="containsText" text="3- Bajo">
      <formula>NOT(ISERROR(SEARCH("3- Bajo",H10)))</formula>
    </cfRule>
    <cfRule type="containsText" dxfId="1174" priority="677" operator="containsText" text="4- Bajo">
      <formula>NOT(ISERROR(SEARCH("4- Bajo",H10)))</formula>
    </cfRule>
    <cfRule type="containsText" dxfId="1173" priority="678" operator="containsText" text="1- Bajo">
      <formula>NOT(ISERROR(SEARCH("1- Bajo",H10)))</formula>
    </cfRule>
  </conditionalFormatting>
  <conditionalFormatting sqref="A10:E10 E15 A15:B15 B20 B25 B30 B35 B40">
    <cfRule type="containsText" dxfId="1172" priority="667" operator="containsText" text="3- Moderado">
      <formula>NOT(ISERROR(SEARCH("3- Moderado",A10)))</formula>
    </cfRule>
    <cfRule type="containsText" dxfId="1171" priority="668" operator="containsText" text="6- Moderado">
      <formula>NOT(ISERROR(SEARCH("6- Moderado",A10)))</formula>
    </cfRule>
    <cfRule type="containsText" dxfId="1170" priority="669" operator="containsText" text="4- Moderado">
      <formula>NOT(ISERROR(SEARCH("4- Moderado",A10)))</formula>
    </cfRule>
    <cfRule type="containsText" dxfId="1169" priority="670" operator="containsText" text="3- Bajo">
      <formula>NOT(ISERROR(SEARCH("3- Bajo",A10)))</formula>
    </cfRule>
    <cfRule type="containsText" dxfId="1168" priority="671" operator="containsText" text="4- Bajo">
      <formula>NOT(ISERROR(SEARCH("4- Bajo",A10)))</formula>
    </cfRule>
    <cfRule type="containsText" dxfId="1167" priority="672" operator="containsText" text="1- Bajo">
      <formula>NOT(ISERROR(SEARCH("1- Bajo",A10)))</formula>
    </cfRule>
  </conditionalFormatting>
  <conditionalFormatting sqref="F10:G10 F15:G15">
    <cfRule type="containsText" dxfId="1166" priority="661" operator="containsText" text="3- Moderado">
      <formula>NOT(ISERROR(SEARCH("3- Moderado",F10)))</formula>
    </cfRule>
    <cfRule type="containsText" dxfId="1165" priority="662" operator="containsText" text="6- Moderado">
      <formula>NOT(ISERROR(SEARCH("6- Moderado",F10)))</formula>
    </cfRule>
    <cfRule type="containsText" dxfId="1164" priority="663" operator="containsText" text="4- Moderado">
      <formula>NOT(ISERROR(SEARCH("4- Moderado",F10)))</formula>
    </cfRule>
    <cfRule type="containsText" dxfId="1163" priority="664" operator="containsText" text="3- Bajo">
      <formula>NOT(ISERROR(SEARCH("3- Bajo",F10)))</formula>
    </cfRule>
    <cfRule type="containsText" dxfId="1162" priority="665" operator="containsText" text="4- Bajo">
      <formula>NOT(ISERROR(SEARCH("4- Bajo",F10)))</formula>
    </cfRule>
    <cfRule type="containsText" dxfId="1161" priority="666" operator="containsText" text="1- Bajo">
      <formula>NOT(ISERROR(SEARCH("1- Bajo",F10)))</formula>
    </cfRule>
  </conditionalFormatting>
  <conditionalFormatting sqref="K8">
    <cfRule type="containsText" dxfId="1160" priority="655" operator="containsText" text="3- Moderado">
      <formula>NOT(ISERROR(SEARCH("3- Moderado",K8)))</formula>
    </cfRule>
    <cfRule type="containsText" dxfId="1159" priority="656" operator="containsText" text="6- Moderado">
      <formula>NOT(ISERROR(SEARCH("6- Moderado",K8)))</formula>
    </cfRule>
    <cfRule type="containsText" dxfId="1158" priority="657" operator="containsText" text="4- Moderado">
      <formula>NOT(ISERROR(SEARCH("4- Moderado",K8)))</formula>
    </cfRule>
    <cfRule type="containsText" dxfId="1157" priority="658" operator="containsText" text="3- Bajo">
      <formula>NOT(ISERROR(SEARCH("3- Bajo",K8)))</formula>
    </cfRule>
    <cfRule type="containsText" dxfId="1156" priority="659" operator="containsText" text="4- Bajo">
      <formula>NOT(ISERROR(SEARCH("4- Bajo",K8)))</formula>
    </cfRule>
    <cfRule type="containsText" dxfId="1155" priority="660" operator="containsText" text="1- Bajo">
      <formula>NOT(ISERROR(SEARCH("1- Bajo",K8)))</formula>
    </cfRule>
  </conditionalFormatting>
  <conditionalFormatting sqref="L8">
    <cfRule type="containsText" dxfId="1154" priority="649" operator="containsText" text="3- Moderado">
      <formula>NOT(ISERROR(SEARCH("3- Moderado",L8)))</formula>
    </cfRule>
    <cfRule type="containsText" dxfId="1153" priority="650" operator="containsText" text="6- Moderado">
      <formula>NOT(ISERROR(SEARCH("6- Moderado",L8)))</formula>
    </cfRule>
    <cfRule type="containsText" dxfId="1152" priority="651" operator="containsText" text="4- Moderado">
      <formula>NOT(ISERROR(SEARCH("4- Moderado",L8)))</formula>
    </cfRule>
    <cfRule type="containsText" dxfId="1151" priority="652" operator="containsText" text="3- Bajo">
      <formula>NOT(ISERROR(SEARCH("3- Bajo",L8)))</formula>
    </cfRule>
    <cfRule type="containsText" dxfId="1150" priority="653" operator="containsText" text="4- Bajo">
      <formula>NOT(ISERROR(SEARCH("4- Bajo",L8)))</formula>
    </cfRule>
    <cfRule type="containsText" dxfId="1149" priority="654" operator="containsText" text="1- Bajo">
      <formula>NOT(ISERROR(SEARCH("1- Bajo",L8)))</formula>
    </cfRule>
  </conditionalFormatting>
  <conditionalFormatting sqref="M8">
    <cfRule type="containsText" dxfId="1148" priority="643" operator="containsText" text="3- Moderado">
      <formula>NOT(ISERROR(SEARCH("3- Moderado",M8)))</formula>
    </cfRule>
    <cfRule type="containsText" dxfId="1147" priority="644" operator="containsText" text="6- Moderado">
      <formula>NOT(ISERROR(SEARCH("6- Moderado",M8)))</formula>
    </cfRule>
    <cfRule type="containsText" dxfId="1146" priority="645" operator="containsText" text="4- Moderado">
      <formula>NOT(ISERROR(SEARCH("4- Moderado",M8)))</formula>
    </cfRule>
    <cfRule type="containsText" dxfId="1145" priority="646" operator="containsText" text="3- Bajo">
      <formula>NOT(ISERROR(SEARCH("3- Bajo",M8)))</formula>
    </cfRule>
    <cfRule type="containsText" dxfId="1144" priority="647" operator="containsText" text="4- Bajo">
      <formula>NOT(ISERROR(SEARCH("4- Bajo",M8)))</formula>
    </cfRule>
    <cfRule type="containsText" dxfId="1143" priority="648" operator="containsText" text="1- Bajo">
      <formula>NOT(ISERROR(SEARCH("1- Bajo",M8)))</formula>
    </cfRule>
  </conditionalFormatting>
  <conditionalFormatting sqref="J10:J24">
    <cfRule type="containsText" dxfId="1142" priority="638" operator="containsText" text="Bajo">
      <formula>NOT(ISERROR(SEARCH("Bajo",J10)))</formula>
    </cfRule>
    <cfRule type="containsText" dxfId="1141" priority="639" operator="containsText" text="Moderado">
      <formula>NOT(ISERROR(SEARCH("Moderado",J10)))</formula>
    </cfRule>
    <cfRule type="containsText" dxfId="1140" priority="640" operator="containsText" text="Alto">
      <formula>NOT(ISERROR(SEARCH("Alto",J10)))</formula>
    </cfRule>
    <cfRule type="containsText" dxfId="113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138" priority="573" operator="containsText" text="Moderado">
      <formula>NOT(ISERROR(SEARCH("Moderado",M10)))</formula>
    </cfRule>
    <cfRule type="containsText" dxfId="1137" priority="633" operator="containsText" text="Bajo">
      <formula>NOT(ISERROR(SEARCH("Bajo",M10)))</formula>
    </cfRule>
    <cfRule type="containsText" dxfId="1136" priority="634" operator="containsText" text="Moderado">
      <formula>NOT(ISERROR(SEARCH("Moderado",M10)))</formula>
    </cfRule>
    <cfRule type="containsText" dxfId="1135" priority="635" operator="containsText" text="Alto">
      <formula>NOT(ISERROR(SEARCH("Alto",M10)))</formula>
    </cfRule>
    <cfRule type="containsText" dxfId="113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133" priority="627" operator="containsText" text="3- Moderado">
      <formula>NOT(ISERROR(SEARCH("3- Moderado",N10)))</formula>
    </cfRule>
    <cfRule type="containsText" dxfId="1132" priority="628" operator="containsText" text="6- Moderado">
      <formula>NOT(ISERROR(SEARCH("6- Moderado",N10)))</formula>
    </cfRule>
    <cfRule type="containsText" dxfId="1131" priority="629" operator="containsText" text="4- Moderado">
      <formula>NOT(ISERROR(SEARCH("4- Moderado",N10)))</formula>
    </cfRule>
    <cfRule type="containsText" dxfId="1130" priority="630" operator="containsText" text="3- Bajo">
      <formula>NOT(ISERROR(SEARCH("3- Bajo",N10)))</formula>
    </cfRule>
    <cfRule type="containsText" dxfId="1129" priority="631" operator="containsText" text="4- Bajo">
      <formula>NOT(ISERROR(SEARCH("4- Bajo",N10)))</formula>
    </cfRule>
    <cfRule type="containsText" dxfId="1128" priority="632" operator="containsText" text="1- Bajo">
      <formula>NOT(ISERROR(SEARCH("1- Bajo",N10)))</formula>
    </cfRule>
  </conditionalFormatting>
  <conditionalFormatting sqref="H10:H24">
    <cfRule type="containsText" dxfId="1127" priority="574" operator="containsText" text="Muy Alta">
      <formula>NOT(ISERROR(SEARCH("Muy Alta",H10)))</formula>
    </cfRule>
    <cfRule type="containsText" dxfId="1126" priority="575" operator="containsText" text="Alta">
      <formula>NOT(ISERROR(SEARCH("Alta",H10)))</formula>
    </cfRule>
    <cfRule type="containsText" dxfId="1125" priority="576" operator="containsText" text="Muy Alta">
      <formula>NOT(ISERROR(SEARCH("Muy Alta",H10)))</formula>
    </cfRule>
    <cfRule type="containsText" dxfId="1124" priority="581" operator="containsText" text="Muy Baja">
      <formula>NOT(ISERROR(SEARCH("Muy Baja",H10)))</formula>
    </cfRule>
    <cfRule type="containsText" dxfId="1123" priority="582" operator="containsText" text="Baja">
      <formula>NOT(ISERROR(SEARCH("Baja",H10)))</formula>
    </cfRule>
    <cfRule type="containsText" dxfId="1122" priority="583" operator="containsText" text="Media">
      <formula>NOT(ISERROR(SEARCH("Media",H10)))</formula>
    </cfRule>
    <cfRule type="containsText" dxfId="1121" priority="584" operator="containsText" text="Alta">
      <formula>NOT(ISERROR(SEARCH("Alta",H10)))</formula>
    </cfRule>
    <cfRule type="containsText" dxfId="1120" priority="586" operator="containsText" text="Muy Alta">
      <formula>NOT(ISERROR(SEARCH("Muy Alta",H10)))</formula>
    </cfRule>
  </conditionalFormatting>
  <conditionalFormatting sqref="I10:I24">
    <cfRule type="containsText" dxfId="1119" priority="577" operator="containsText" text="Catastrófico">
      <formula>NOT(ISERROR(SEARCH("Catastrófico",I10)))</formula>
    </cfRule>
    <cfRule type="containsText" dxfId="1118" priority="578" operator="containsText" text="Mayor">
      <formula>NOT(ISERROR(SEARCH("Mayor",I10)))</formula>
    </cfRule>
    <cfRule type="containsText" dxfId="1117" priority="579" operator="containsText" text="Menor">
      <formula>NOT(ISERROR(SEARCH("Menor",I10)))</formula>
    </cfRule>
    <cfRule type="containsText" dxfId="1116" priority="580" operator="containsText" text="Leve">
      <formula>NOT(ISERROR(SEARCH("Leve",I10)))</formula>
    </cfRule>
    <cfRule type="containsText" dxfId="1115" priority="585" operator="containsText" text="Moderado">
      <formula>NOT(ISERROR(SEARCH("Moderado",I10)))</formula>
    </cfRule>
  </conditionalFormatting>
  <conditionalFormatting sqref="K10:K24">
    <cfRule type="containsText" dxfId="1114" priority="572" operator="containsText" text="Media">
      <formula>NOT(ISERROR(SEARCH("Media",K10)))</formula>
    </cfRule>
  </conditionalFormatting>
  <conditionalFormatting sqref="L10:L24">
    <cfRule type="containsText" dxfId="1113" priority="571" operator="containsText" text="Moderado">
      <formula>NOT(ISERROR(SEARCH("Moderado",L10)))</formula>
    </cfRule>
  </conditionalFormatting>
  <conditionalFormatting sqref="C15">
    <cfRule type="containsText" dxfId="1112" priority="565" operator="containsText" text="3- Moderado">
      <formula>NOT(ISERROR(SEARCH("3- Moderado",C15)))</formula>
    </cfRule>
    <cfRule type="containsText" dxfId="1111" priority="566" operator="containsText" text="6- Moderado">
      <formula>NOT(ISERROR(SEARCH("6- Moderado",C15)))</formula>
    </cfRule>
    <cfRule type="containsText" dxfId="1110" priority="567" operator="containsText" text="4- Moderado">
      <formula>NOT(ISERROR(SEARCH("4- Moderado",C15)))</formula>
    </cfRule>
    <cfRule type="containsText" dxfId="1109" priority="568" operator="containsText" text="3- Bajo">
      <formula>NOT(ISERROR(SEARCH("3- Bajo",C15)))</formula>
    </cfRule>
    <cfRule type="containsText" dxfId="1108" priority="569" operator="containsText" text="4- Bajo">
      <formula>NOT(ISERROR(SEARCH("4- Bajo",C15)))</formula>
    </cfRule>
    <cfRule type="containsText" dxfId="1107" priority="570" operator="containsText" text="1- Bajo">
      <formula>NOT(ISERROR(SEARCH("1- Bajo",C15)))</formula>
    </cfRule>
  </conditionalFormatting>
  <conditionalFormatting sqref="D15">
    <cfRule type="containsText" dxfId="1106" priority="559" operator="containsText" text="3- Moderado">
      <formula>NOT(ISERROR(SEARCH("3- Moderado",D15)))</formula>
    </cfRule>
    <cfRule type="containsText" dxfId="1105" priority="560" operator="containsText" text="6- Moderado">
      <formula>NOT(ISERROR(SEARCH("6- Moderado",D15)))</formula>
    </cfRule>
    <cfRule type="containsText" dxfId="1104" priority="561" operator="containsText" text="4- Moderado">
      <formula>NOT(ISERROR(SEARCH("4- Moderado",D15)))</formula>
    </cfRule>
    <cfRule type="containsText" dxfId="1103" priority="562" operator="containsText" text="3- Bajo">
      <formula>NOT(ISERROR(SEARCH("3- Bajo",D15)))</formula>
    </cfRule>
    <cfRule type="containsText" dxfId="1102" priority="563" operator="containsText" text="4- Bajo">
      <formula>NOT(ISERROR(SEARCH("4- Bajo",D15)))</formula>
    </cfRule>
    <cfRule type="containsText" dxfId="1101" priority="564" operator="containsText" text="1- Bajo">
      <formula>NOT(ISERROR(SEARCH("1- Bajo",D15)))</formula>
    </cfRule>
  </conditionalFormatting>
  <conditionalFormatting sqref="J10:J24">
    <cfRule type="containsText" dxfId="1100" priority="558" operator="containsText" text="Moderado">
      <formula>NOT(ISERROR(SEARCH("Moderado",J10)))</formula>
    </cfRule>
  </conditionalFormatting>
  <conditionalFormatting sqref="J10:J24">
    <cfRule type="containsText" dxfId="1099" priority="556" operator="containsText" text="Bajo">
      <formula>NOT(ISERROR(SEARCH("Bajo",J10)))</formula>
    </cfRule>
    <cfRule type="containsText" dxfId="1098" priority="557" operator="containsText" text="Extremo">
      <formula>NOT(ISERROR(SEARCH("Extremo",J10)))</formula>
    </cfRule>
  </conditionalFormatting>
  <conditionalFormatting sqref="K10:K24">
    <cfRule type="containsText" dxfId="1097" priority="554" operator="containsText" text="Baja">
      <formula>NOT(ISERROR(SEARCH("Baja",K10)))</formula>
    </cfRule>
    <cfRule type="containsText" dxfId="1096" priority="555" operator="containsText" text="Muy Baja">
      <formula>NOT(ISERROR(SEARCH("Muy Baja",K10)))</formula>
    </cfRule>
  </conditionalFormatting>
  <conditionalFormatting sqref="K10:K24">
    <cfRule type="containsText" dxfId="1095" priority="552" operator="containsText" text="Muy Alta">
      <formula>NOT(ISERROR(SEARCH("Muy Alta",K10)))</formula>
    </cfRule>
    <cfRule type="containsText" dxfId="1094" priority="553" operator="containsText" text="Alta">
      <formula>NOT(ISERROR(SEARCH("Alta",K10)))</formula>
    </cfRule>
  </conditionalFormatting>
  <conditionalFormatting sqref="L10:L24">
    <cfRule type="containsText" dxfId="1093" priority="548" operator="containsText" text="Catastrófico">
      <formula>NOT(ISERROR(SEARCH("Catastrófico",L10)))</formula>
    </cfRule>
    <cfRule type="containsText" dxfId="1092" priority="549" operator="containsText" text="Mayor">
      <formula>NOT(ISERROR(SEARCH("Mayor",L10)))</formula>
    </cfRule>
    <cfRule type="containsText" dxfId="1091" priority="550" operator="containsText" text="Menor">
      <formula>NOT(ISERROR(SEARCH("Menor",L10)))</formula>
    </cfRule>
    <cfRule type="containsText" dxfId="1090" priority="551" operator="containsText" text="Leve">
      <formula>NOT(ISERROR(SEARCH("Leve",L10)))</formula>
    </cfRule>
  </conditionalFormatting>
  <conditionalFormatting sqref="A20 E20">
    <cfRule type="containsText" dxfId="1089" priority="542" operator="containsText" text="3- Moderado">
      <formula>NOT(ISERROR(SEARCH("3- Moderado",A20)))</formula>
    </cfRule>
    <cfRule type="containsText" dxfId="1088" priority="543" operator="containsText" text="6- Moderado">
      <formula>NOT(ISERROR(SEARCH("6- Moderado",A20)))</formula>
    </cfRule>
    <cfRule type="containsText" dxfId="1087" priority="544" operator="containsText" text="4- Moderado">
      <formula>NOT(ISERROR(SEARCH("4- Moderado",A20)))</formula>
    </cfRule>
    <cfRule type="containsText" dxfId="1086" priority="545" operator="containsText" text="3- Bajo">
      <formula>NOT(ISERROR(SEARCH("3- Bajo",A20)))</formula>
    </cfRule>
    <cfRule type="containsText" dxfId="1085" priority="546" operator="containsText" text="4- Bajo">
      <formula>NOT(ISERROR(SEARCH("4- Bajo",A20)))</formula>
    </cfRule>
    <cfRule type="containsText" dxfId="1084" priority="547" operator="containsText" text="1- Bajo">
      <formula>NOT(ISERROR(SEARCH("1- Bajo",A20)))</formula>
    </cfRule>
  </conditionalFormatting>
  <conditionalFormatting sqref="F20:G20">
    <cfRule type="containsText" dxfId="1083" priority="536" operator="containsText" text="3- Moderado">
      <formula>NOT(ISERROR(SEARCH("3- Moderado",F20)))</formula>
    </cfRule>
    <cfRule type="containsText" dxfId="1082" priority="537" operator="containsText" text="6- Moderado">
      <formula>NOT(ISERROR(SEARCH("6- Moderado",F20)))</formula>
    </cfRule>
    <cfRule type="containsText" dxfId="1081" priority="538" operator="containsText" text="4- Moderado">
      <formula>NOT(ISERROR(SEARCH("4- Moderado",F20)))</formula>
    </cfRule>
    <cfRule type="containsText" dxfId="1080" priority="539" operator="containsText" text="3- Bajo">
      <formula>NOT(ISERROR(SEARCH("3- Bajo",F20)))</formula>
    </cfRule>
    <cfRule type="containsText" dxfId="1079" priority="540" operator="containsText" text="4- Bajo">
      <formula>NOT(ISERROR(SEARCH("4- Bajo",F20)))</formula>
    </cfRule>
    <cfRule type="containsText" dxfId="1078" priority="541" operator="containsText" text="1- Bajo">
      <formula>NOT(ISERROR(SEARCH("1- Bajo",F20)))</formula>
    </cfRule>
  </conditionalFormatting>
  <conditionalFormatting sqref="C20">
    <cfRule type="containsText" dxfId="1077" priority="530" operator="containsText" text="3- Moderado">
      <formula>NOT(ISERROR(SEARCH("3- Moderado",C20)))</formula>
    </cfRule>
    <cfRule type="containsText" dxfId="1076" priority="531" operator="containsText" text="6- Moderado">
      <formula>NOT(ISERROR(SEARCH("6- Moderado",C20)))</formula>
    </cfRule>
    <cfRule type="containsText" dxfId="1075" priority="532" operator="containsText" text="4- Moderado">
      <formula>NOT(ISERROR(SEARCH("4- Moderado",C20)))</formula>
    </cfRule>
    <cfRule type="containsText" dxfId="1074" priority="533" operator="containsText" text="3- Bajo">
      <formula>NOT(ISERROR(SEARCH("3- Bajo",C20)))</formula>
    </cfRule>
    <cfRule type="containsText" dxfId="1073" priority="534" operator="containsText" text="4- Bajo">
      <formula>NOT(ISERROR(SEARCH("4- Bajo",C20)))</formula>
    </cfRule>
    <cfRule type="containsText" dxfId="1072" priority="535" operator="containsText" text="1- Bajo">
      <formula>NOT(ISERROR(SEARCH("1- Bajo",C20)))</formula>
    </cfRule>
  </conditionalFormatting>
  <conditionalFormatting sqref="D20">
    <cfRule type="containsText" dxfId="1071" priority="524" operator="containsText" text="3- Moderado">
      <formula>NOT(ISERROR(SEARCH("3- Moderado",D20)))</formula>
    </cfRule>
    <cfRule type="containsText" dxfId="1070" priority="525" operator="containsText" text="6- Moderado">
      <formula>NOT(ISERROR(SEARCH("6- Moderado",D20)))</formula>
    </cfRule>
    <cfRule type="containsText" dxfId="1069" priority="526" operator="containsText" text="4- Moderado">
      <formula>NOT(ISERROR(SEARCH("4- Moderado",D20)))</formula>
    </cfRule>
    <cfRule type="containsText" dxfId="1068" priority="527" operator="containsText" text="3- Bajo">
      <formula>NOT(ISERROR(SEARCH("3- Bajo",D20)))</formula>
    </cfRule>
    <cfRule type="containsText" dxfId="1067" priority="528" operator="containsText" text="4- Bajo">
      <formula>NOT(ISERROR(SEARCH("4- Bajo",D20)))</formula>
    </cfRule>
    <cfRule type="containsText" dxfId="1066" priority="529" operator="containsText" text="1- Bajo">
      <formula>NOT(ISERROR(SEARCH("1- Bajo",D20)))</formula>
    </cfRule>
  </conditionalFormatting>
  <conditionalFormatting sqref="K25:L25">
    <cfRule type="containsText" dxfId="1065" priority="518" operator="containsText" text="3- Moderado">
      <formula>NOT(ISERROR(SEARCH("3- Moderado",K25)))</formula>
    </cfRule>
    <cfRule type="containsText" dxfId="1064" priority="519" operator="containsText" text="6- Moderado">
      <formula>NOT(ISERROR(SEARCH("6- Moderado",K25)))</formula>
    </cfRule>
    <cfRule type="containsText" dxfId="1063" priority="520" operator="containsText" text="4- Moderado">
      <formula>NOT(ISERROR(SEARCH("4- Moderado",K25)))</formula>
    </cfRule>
    <cfRule type="containsText" dxfId="1062" priority="521" operator="containsText" text="3- Bajo">
      <formula>NOT(ISERROR(SEARCH("3- Bajo",K25)))</formula>
    </cfRule>
    <cfRule type="containsText" dxfId="1061" priority="522" operator="containsText" text="4- Bajo">
      <formula>NOT(ISERROR(SEARCH("4- Bajo",K25)))</formula>
    </cfRule>
    <cfRule type="containsText" dxfId="1060" priority="523" operator="containsText" text="1- Bajo">
      <formula>NOT(ISERROR(SEARCH("1- Bajo",K25)))</formula>
    </cfRule>
  </conditionalFormatting>
  <conditionalFormatting sqref="H25:I25">
    <cfRule type="containsText" dxfId="1059" priority="512" operator="containsText" text="3- Moderado">
      <formula>NOT(ISERROR(SEARCH("3- Moderado",H25)))</formula>
    </cfRule>
    <cfRule type="containsText" dxfId="1058" priority="513" operator="containsText" text="6- Moderado">
      <formula>NOT(ISERROR(SEARCH("6- Moderado",H25)))</formula>
    </cfRule>
    <cfRule type="containsText" dxfId="1057" priority="514" operator="containsText" text="4- Moderado">
      <formula>NOT(ISERROR(SEARCH("4- Moderado",H25)))</formula>
    </cfRule>
    <cfRule type="containsText" dxfId="1056" priority="515" operator="containsText" text="3- Bajo">
      <formula>NOT(ISERROR(SEARCH("3- Bajo",H25)))</formula>
    </cfRule>
    <cfRule type="containsText" dxfId="1055" priority="516" operator="containsText" text="4- Bajo">
      <formula>NOT(ISERROR(SEARCH("4- Bajo",H25)))</formula>
    </cfRule>
    <cfRule type="containsText" dxfId="1054" priority="517" operator="containsText" text="1- Bajo">
      <formula>NOT(ISERROR(SEARCH("1- Bajo",H25)))</formula>
    </cfRule>
  </conditionalFormatting>
  <conditionalFormatting sqref="A25 C25:E25">
    <cfRule type="containsText" dxfId="1053" priority="506" operator="containsText" text="3- Moderado">
      <formula>NOT(ISERROR(SEARCH("3- Moderado",A25)))</formula>
    </cfRule>
    <cfRule type="containsText" dxfId="1052" priority="507" operator="containsText" text="6- Moderado">
      <formula>NOT(ISERROR(SEARCH("6- Moderado",A25)))</formula>
    </cfRule>
    <cfRule type="containsText" dxfId="1051" priority="508" operator="containsText" text="4- Moderado">
      <formula>NOT(ISERROR(SEARCH("4- Moderado",A25)))</formula>
    </cfRule>
    <cfRule type="containsText" dxfId="1050" priority="509" operator="containsText" text="3- Bajo">
      <formula>NOT(ISERROR(SEARCH("3- Bajo",A25)))</formula>
    </cfRule>
    <cfRule type="containsText" dxfId="1049" priority="510" operator="containsText" text="4- Bajo">
      <formula>NOT(ISERROR(SEARCH("4- Bajo",A25)))</formula>
    </cfRule>
    <cfRule type="containsText" dxfId="1048" priority="511" operator="containsText" text="1- Bajo">
      <formula>NOT(ISERROR(SEARCH("1- Bajo",A25)))</formula>
    </cfRule>
  </conditionalFormatting>
  <conditionalFormatting sqref="F25:G25">
    <cfRule type="containsText" dxfId="1047" priority="500" operator="containsText" text="3- Moderado">
      <formula>NOT(ISERROR(SEARCH("3- Moderado",F25)))</formula>
    </cfRule>
    <cfRule type="containsText" dxfId="1046" priority="501" operator="containsText" text="6- Moderado">
      <formula>NOT(ISERROR(SEARCH("6- Moderado",F25)))</formula>
    </cfRule>
    <cfRule type="containsText" dxfId="1045" priority="502" operator="containsText" text="4- Moderado">
      <formula>NOT(ISERROR(SEARCH("4- Moderado",F25)))</formula>
    </cfRule>
    <cfRule type="containsText" dxfId="1044" priority="503" operator="containsText" text="3- Bajo">
      <formula>NOT(ISERROR(SEARCH("3- Bajo",F25)))</formula>
    </cfRule>
    <cfRule type="containsText" dxfId="1043" priority="504" operator="containsText" text="4- Bajo">
      <formula>NOT(ISERROR(SEARCH("4- Bajo",F25)))</formula>
    </cfRule>
    <cfRule type="containsText" dxfId="1042" priority="505" operator="containsText" text="1- Bajo">
      <formula>NOT(ISERROR(SEARCH("1- Bajo",F25)))</formula>
    </cfRule>
  </conditionalFormatting>
  <conditionalFormatting sqref="J25:J29">
    <cfRule type="containsText" dxfId="1041" priority="495" operator="containsText" text="Bajo">
      <formula>NOT(ISERROR(SEARCH("Bajo",J25)))</formula>
    </cfRule>
    <cfRule type="containsText" dxfId="1040" priority="496" operator="containsText" text="Moderado">
      <formula>NOT(ISERROR(SEARCH("Moderado",J25)))</formula>
    </cfRule>
    <cfRule type="containsText" dxfId="1039" priority="497" operator="containsText" text="Alto">
      <formula>NOT(ISERROR(SEARCH("Alto",J25)))</formula>
    </cfRule>
    <cfRule type="containsText" dxfId="103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37" priority="470" operator="containsText" text="Moderado">
      <formula>NOT(ISERROR(SEARCH("Moderado",M25)))</formula>
    </cfRule>
    <cfRule type="containsText" dxfId="1036" priority="490" operator="containsText" text="Bajo">
      <formula>NOT(ISERROR(SEARCH("Bajo",M25)))</formula>
    </cfRule>
    <cfRule type="containsText" dxfId="1035" priority="491" operator="containsText" text="Moderado">
      <formula>NOT(ISERROR(SEARCH("Moderado",M25)))</formula>
    </cfRule>
    <cfRule type="containsText" dxfId="1034" priority="492" operator="containsText" text="Alto">
      <formula>NOT(ISERROR(SEARCH("Alto",M25)))</formula>
    </cfRule>
    <cfRule type="containsText" dxfId="103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32" priority="484" operator="containsText" text="3- Moderado">
      <formula>NOT(ISERROR(SEARCH("3- Moderado",N25)))</formula>
    </cfRule>
    <cfRule type="containsText" dxfId="1031" priority="485" operator="containsText" text="6- Moderado">
      <formula>NOT(ISERROR(SEARCH("6- Moderado",N25)))</formula>
    </cfRule>
    <cfRule type="containsText" dxfId="1030" priority="486" operator="containsText" text="4- Moderado">
      <formula>NOT(ISERROR(SEARCH("4- Moderado",N25)))</formula>
    </cfRule>
    <cfRule type="containsText" dxfId="1029" priority="487" operator="containsText" text="3- Bajo">
      <formula>NOT(ISERROR(SEARCH("3- Bajo",N25)))</formula>
    </cfRule>
    <cfRule type="containsText" dxfId="1028" priority="488" operator="containsText" text="4- Bajo">
      <formula>NOT(ISERROR(SEARCH("4- Bajo",N25)))</formula>
    </cfRule>
    <cfRule type="containsText" dxfId="1027" priority="489" operator="containsText" text="1- Bajo">
      <formula>NOT(ISERROR(SEARCH("1- Bajo",N25)))</formula>
    </cfRule>
  </conditionalFormatting>
  <conditionalFormatting sqref="H25:H29">
    <cfRule type="containsText" dxfId="1026" priority="471" operator="containsText" text="Muy Alta">
      <formula>NOT(ISERROR(SEARCH("Muy Alta",H25)))</formula>
    </cfRule>
    <cfRule type="containsText" dxfId="1025" priority="472" operator="containsText" text="Alta">
      <formula>NOT(ISERROR(SEARCH("Alta",H25)))</formula>
    </cfRule>
    <cfRule type="containsText" dxfId="1024" priority="473" operator="containsText" text="Muy Alta">
      <formula>NOT(ISERROR(SEARCH("Muy Alta",H25)))</formula>
    </cfRule>
    <cfRule type="containsText" dxfId="1023" priority="478" operator="containsText" text="Muy Baja">
      <formula>NOT(ISERROR(SEARCH("Muy Baja",H25)))</formula>
    </cfRule>
    <cfRule type="containsText" dxfId="1022" priority="479" operator="containsText" text="Baja">
      <formula>NOT(ISERROR(SEARCH("Baja",H25)))</formula>
    </cfRule>
    <cfRule type="containsText" dxfId="1021" priority="480" operator="containsText" text="Media">
      <formula>NOT(ISERROR(SEARCH("Media",H25)))</formula>
    </cfRule>
    <cfRule type="containsText" dxfId="1020" priority="481" operator="containsText" text="Alta">
      <formula>NOT(ISERROR(SEARCH("Alta",H25)))</formula>
    </cfRule>
    <cfRule type="containsText" dxfId="1019" priority="483" operator="containsText" text="Muy Alta">
      <formula>NOT(ISERROR(SEARCH("Muy Alta",H25)))</formula>
    </cfRule>
  </conditionalFormatting>
  <conditionalFormatting sqref="I25:I29">
    <cfRule type="containsText" dxfId="1018" priority="474" operator="containsText" text="Catastrófico">
      <formula>NOT(ISERROR(SEARCH("Catastrófico",I25)))</formula>
    </cfRule>
    <cfRule type="containsText" dxfId="1017" priority="475" operator="containsText" text="Mayor">
      <formula>NOT(ISERROR(SEARCH("Mayor",I25)))</formula>
    </cfRule>
    <cfRule type="containsText" dxfId="1016" priority="476" operator="containsText" text="Menor">
      <formula>NOT(ISERROR(SEARCH("Menor",I25)))</formula>
    </cfRule>
    <cfRule type="containsText" dxfId="1015" priority="477" operator="containsText" text="Leve">
      <formula>NOT(ISERROR(SEARCH("Leve",I25)))</formula>
    </cfRule>
    <cfRule type="containsText" dxfId="1014" priority="482" operator="containsText" text="Moderado">
      <formula>NOT(ISERROR(SEARCH("Moderado",I25)))</formula>
    </cfRule>
  </conditionalFormatting>
  <conditionalFormatting sqref="K25:K29">
    <cfRule type="containsText" dxfId="1013" priority="469" operator="containsText" text="Media">
      <formula>NOT(ISERROR(SEARCH("Media",K25)))</formula>
    </cfRule>
  </conditionalFormatting>
  <conditionalFormatting sqref="L25:L29">
    <cfRule type="containsText" dxfId="1012" priority="468" operator="containsText" text="Moderado">
      <formula>NOT(ISERROR(SEARCH("Moderado",L25)))</formula>
    </cfRule>
  </conditionalFormatting>
  <conditionalFormatting sqref="J25:J29">
    <cfRule type="containsText" dxfId="1011" priority="467" operator="containsText" text="Moderado">
      <formula>NOT(ISERROR(SEARCH("Moderado",J25)))</formula>
    </cfRule>
  </conditionalFormatting>
  <conditionalFormatting sqref="J25:J29">
    <cfRule type="containsText" dxfId="1010" priority="465" operator="containsText" text="Bajo">
      <formula>NOT(ISERROR(SEARCH("Bajo",J25)))</formula>
    </cfRule>
    <cfRule type="containsText" dxfId="1009" priority="466" operator="containsText" text="Extremo">
      <formula>NOT(ISERROR(SEARCH("Extremo",J25)))</formula>
    </cfRule>
  </conditionalFormatting>
  <conditionalFormatting sqref="K25:K29">
    <cfRule type="containsText" dxfId="1008" priority="463" operator="containsText" text="Baja">
      <formula>NOT(ISERROR(SEARCH("Baja",K25)))</formula>
    </cfRule>
    <cfRule type="containsText" dxfId="1007" priority="464" operator="containsText" text="Muy Baja">
      <formula>NOT(ISERROR(SEARCH("Muy Baja",K25)))</formula>
    </cfRule>
  </conditionalFormatting>
  <conditionalFormatting sqref="K25:K29">
    <cfRule type="containsText" dxfId="1006" priority="461" operator="containsText" text="Muy Alta">
      <formula>NOT(ISERROR(SEARCH("Muy Alta",K25)))</formula>
    </cfRule>
    <cfRule type="containsText" dxfId="1005" priority="462" operator="containsText" text="Alta">
      <formula>NOT(ISERROR(SEARCH("Alta",K25)))</formula>
    </cfRule>
  </conditionalFormatting>
  <conditionalFormatting sqref="L25:L29">
    <cfRule type="containsText" dxfId="1004" priority="457" operator="containsText" text="Catastrófico">
      <formula>NOT(ISERROR(SEARCH("Catastrófico",L25)))</formula>
    </cfRule>
    <cfRule type="containsText" dxfId="1003" priority="458" operator="containsText" text="Mayor">
      <formula>NOT(ISERROR(SEARCH("Mayor",L25)))</formula>
    </cfRule>
    <cfRule type="containsText" dxfId="1002" priority="459" operator="containsText" text="Menor">
      <formula>NOT(ISERROR(SEARCH("Menor",L25)))</formula>
    </cfRule>
    <cfRule type="containsText" dxfId="1001" priority="460" operator="containsText" text="Leve">
      <formula>NOT(ISERROR(SEARCH("Leve",L25)))</formula>
    </cfRule>
  </conditionalFormatting>
  <conditionalFormatting sqref="K30:L30">
    <cfRule type="containsText" dxfId="1000" priority="451" operator="containsText" text="3- Moderado">
      <formula>NOT(ISERROR(SEARCH("3- Moderado",K30)))</formula>
    </cfRule>
    <cfRule type="containsText" dxfId="999" priority="452" operator="containsText" text="6- Moderado">
      <formula>NOT(ISERROR(SEARCH("6- Moderado",K30)))</formula>
    </cfRule>
    <cfRule type="containsText" dxfId="998" priority="453" operator="containsText" text="4- Moderado">
      <formula>NOT(ISERROR(SEARCH("4- Moderado",K30)))</formula>
    </cfRule>
    <cfRule type="containsText" dxfId="997" priority="454" operator="containsText" text="3- Bajo">
      <formula>NOT(ISERROR(SEARCH("3- Bajo",K30)))</formula>
    </cfRule>
    <cfRule type="containsText" dxfId="996" priority="455" operator="containsText" text="4- Bajo">
      <formula>NOT(ISERROR(SEARCH("4- Bajo",K30)))</formula>
    </cfRule>
    <cfRule type="containsText" dxfId="995" priority="456" operator="containsText" text="1- Bajo">
      <formula>NOT(ISERROR(SEARCH("1- Bajo",K30)))</formula>
    </cfRule>
  </conditionalFormatting>
  <conditionalFormatting sqref="H30:I30">
    <cfRule type="containsText" dxfId="994" priority="445" operator="containsText" text="3- Moderado">
      <formula>NOT(ISERROR(SEARCH("3- Moderado",H30)))</formula>
    </cfRule>
    <cfRule type="containsText" dxfId="993" priority="446" operator="containsText" text="6- Moderado">
      <formula>NOT(ISERROR(SEARCH("6- Moderado",H30)))</formula>
    </cfRule>
    <cfRule type="containsText" dxfId="992" priority="447" operator="containsText" text="4- Moderado">
      <formula>NOT(ISERROR(SEARCH("4- Moderado",H30)))</formula>
    </cfRule>
    <cfRule type="containsText" dxfId="991" priority="448" operator="containsText" text="3- Bajo">
      <formula>NOT(ISERROR(SEARCH("3- Bajo",H30)))</formula>
    </cfRule>
    <cfRule type="containsText" dxfId="990" priority="449" operator="containsText" text="4- Bajo">
      <formula>NOT(ISERROR(SEARCH("4- Bajo",H30)))</formula>
    </cfRule>
    <cfRule type="containsText" dxfId="989" priority="450" operator="containsText" text="1- Bajo">
      <formula>NOT(ISERROR(SEARCH("1- Bajo",H30)))</formula>
    </cfRule>
  </conditionalFormatting>
  <conditionalFormatting sqref="A30 C30:E30">
    <cfRule type="containsText" dxfId="988" priority="439" operator="containsText" text="3- Moderado">
      <formula>NOT(ISERROR(SEARCH("3- Moderado",A30)))</formula>
    </cfRule>
    <cfRule type="containsText" dxfId="987" priority="440" operator="containsText" text="6- Moderado">
      <formula>NOT(ISERROR(SEARCH("6- Moderado",A30)))</formula>
    </cfRule>
    <cfRule type="containsText" dxfId="986" priority="441" operator="containsText" text="4- Moderado">
      <formula>NOT(ISERROR(SEARCH("4- Moderado",A30)))</formula>
    </cfRule>
    <cfRule type="containsText" dxfId="985" priority="442" operator="containsText" text="3- Bajo">
      <formula>NOT(ISERROR(SEARCH("3- Bajo",A30)))</formula>
    </cfRule>
    <cfRule type="containsText" dxfId="984" priority="443" operator="containsText" text="4- Bajo">
      <formula>NOT(ISERROR(SEARCH("4- Bajo",A30)))</formula>
    </cfRule>
    <cfRule type="containsText" dxfId="983" priority="444" operator="containsText" text="1- Bajo">
      <formula>NOT(ISERROR(SEARCH("1- Bajo",A30)))</formula>
    </cfRule>
  </conditionalFormatting>
  <conditionalFormatting sqref="F30:G30">
    <cfRule type="containsText" dxfId="982" priority="433" operator="containsText" text="3- Moderado">
      <formula>NOT(ISERROR(SEARCH("3- Moderado",F30)))</formula>
    </cfRule>
    <cfRule type="containsText" dxfId="981" priority="434" operator="containsText" text="6- Moderado">
      <formula>NOT(ISERROR(SEARCH("6- Moderado",F30)))</formula>
    </cfRule>
    <cfRule type="containsText" dxfId="980" priority="435" operator="containsText" text="4- Moderado">
      <formula>NOT(ISERROR(SEARCH("4- Moderado",F30)))</formula>
    </cfRule>
    <cfRule type="containsText" dxfId="979" priority="436" operator="containsText" text="3- Bajo">
      <formula>NOT(ISERROR(SEARCH("3- Bajo",F30)))</formula>
    </cfRule>
    <cfRule type="containsText" dxfId="978" priority="437" operator="containsText" text="4- Bajo">
      <formula>NOT(ISERROR(SEARCH("4- Bajo",F30)))</formula>
    </cfRule>
    <cfRule type="containsText" dxfId="977" priority="438" operator="containsText" text="1- Bajo">
      <formula>NOT(ISERROR(SEARCH("1- Bajo",F30)))</formula>
    </cfRule>
  </conditionalFormatting>
  <conditionalFormatting sqref="J30:J34">
    <cfRule type="containsText" dxfId="976" priority="428" operator="containsText" text="Bajo">
      <formula>NOT(ISERROR(SEARCH("Bajo",J30)))</formula>
    </cfRule>
    <cfRule type="containsText" dxfId="975" priority="429" operator="containsText" text="Moderado">
      <formula>NOT(ISERROR(SEARCH("Moderado",J30)))</formula>
    </cfRule>
    <cfRule type="containsText" dxfId="974" priority="430" operator="containsText" text="Alto">
      <formula>NOT(ISERROR(SEARCH("Alto",J30)))</formula>
    </cfRule>
    <cfRule type="containsText" dxfId="97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72" priority="403" operator="containsText" text="Moderado">
      <formula>NOT(ISERROR(SEARCH("Moderado",M30)))</formula>
    </cfRule>
    <cfRule type="containsText" dxfId="971" priority="423" operator="containsText" text="Bajo">
      <formula>NOT(ISERROR(SEARCH("Bajo",M30)))</formula>
    </cfRule>
    <cfRule type="containsText" dxfId="970" priority="424" operator="containsText" text="Moderado">
      <formula>NOT(ISERROR(SEARCH("Moderado",M30)))</formula>
    </cfRule>
    <cfRule type="containsText" dxfId="969" priority="425" operator="containsText" text="Alto">
      <formula>NOT(ISERROR(SEARCH("Alto",M30)))</formula>
    </cfRule>
    <cfRule type="containsText" dxfId="96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67" priority="417" operator="containsText" text="3- Moderado">
      <formula>NOT(ISERROR(SEARCH("3- Moderado",N30)))</formula>
    </cfRule>
    <cfRule type="containsText" dxfId="966" priority="418" operator="containsText" text="6- Moderado">
      <formula>NOT(ISERROR(SEARCH("6- Moderado",N30)))</formula>
    </cfRule>
    <cfRule type="containsText" dxfId="965" priority="419" operator="containsText" text="4- Moderado">
      <formula>NOT(ISERROR(SEARCH("4- Moderado",N30)))</formula>
    </cfRule>
    <cfRule type="containsText" dxfId="964" priority="420" operator="containsText" text="3- Bajo">
      <formula>NOT(ISERROR(SEARCH("3- Bajo",N30)))</formula>
    </cfRule>
    <cfRule type="containsText" dxfId="963" priority="421" operator="containsText" text="4- Bajo">
      <formula>NOT(ISERROR(SEARCH("4- Bajo",N30)))</formula>
    </cfRule>
    <cfRule type="containsText" dxfId="962" priority="422" operator="containsText" text="1- Bajo">
      <formula>NOT(ISERROR(SEARCH("1- Bajo",N30)))</formula>
    </cfRule>
  </conditionalFormatting>
  <conditionalFormatting sqref="H30:H34">
    <cfRule type="containsText" dxfId="961" priority="404" operator="containsText" text="Muy Alta">
      <formula>NOT(ISERROR(SEARCH("Muy Alta",H30)))</formula>
    </cfRule>
    <cfRule type="containsText" dxfId="960" priority="405" operator="containsText" text="Alta">
      <formula>NOT(ISERROR(SEARCH("Alta",H30)))</formula>
    </cfRule>
    <cfRule type="containsText" dxfId="959" priority="406" operator="containsText" text="Muy Alta">
      <formula>NOT(ISERROR(SEARCH("Muy Alta",H30)))</formula>
    </cfRule>
    <cfRule type="containsText" dxfId="958" priority="411" operator="containsText" text="Muy Baja">
      <formula>NOT(ISERROR(SEARCH("Muy Baja",H30)))</formula>
    </cfRule>
    <cfRule type="containsText" dxfId="957" priority="412" operator="containsText" text="Baja">
      <formula>NOT(ISERROR(SEARCH("Baja",H30)))</formula>
    </cfRule>
    <cfRule type="containsText" dxfId="956" priority="413" operator="containsText" text="Media">
      <formula>NOT(ISERROR(SEARCH("Media",H30)))</formula>
    </cfRule>
    <cfRule type="containsText" dxfId="955" priority="414" operator="containsText" text="Alta">
      <formula>NOT(ISERROR(SEARCH("Alta",H30)))</formula>
    </cfRule>
    <cfRule type="containsText" dxfId="954" priority="416" operator="containsText" text="Muy Alta">
      <formula>NOT(ISERROR(SEARCH("Muy Alta",H30)))</formula>
    </cfRule>
  </conditionalFormatting>
  <conditionalFormatting sqref="I30:I34">
    <cfRule type="containsText" dxfId="953" priority="407" operator="containsText" text="Catastrófico">
      <formula>NOT(ISERROR(SEARCH("Catastrófico",I30)))</formula>
    </cfRule>
    <cfRule type="containsText" dxfId="952" priority="408" operator="containsText" text="Mayor">
      <formula>NOT(ISERROR(SEARCH("Mayor",I30)))</formula>
    </cfRule>
    <cfRule type="containsText" dxfId="951" priority="409" operator="containsText" text="Menor">
      <formula>NOT(ISERROR(SEARCH("Menor",I30)))</formula>
    </cfRule>
    <cfRule type="containsText" dxfId="950" priority="410" operator="containsText" text="Leve">
      <formula>NOT(ISERROR(SEARCH("Leve",I30)))</formula>
    </cfRule>
    <cfRule type="containsText" dxfId="949" priority="415" operator="containsText" text="Moderado">
      <formula>NOT(ISERROR(SEARCH("Moderado",I30)))</formula>
    </cfRule>
  </conditionalFormatting>
  <conditionalFormatting sqref="K30:K34">
    <cfRule type="containsText" dxfId="948" priority="402" operator="containsText" text="Media">
      <formula>NOT(ISERROR(SEARCH("Media",K30)))</formula>
    </cfRule>
  </conditionalFormatting>
  <conditionalFormatting sqref="L30:L34">
    <cfRule type="containsText" dxfId="947" priority="401" operator="containsText" text="Moderado">
      <formula>NOT(ISERROR(SEARCH("Moderado",L30)))</formula>
    </cfRule>
  </conditionalFormatting>
  <conditionalFormatting sqref="J30:J34">
    <cfRule type="containsText" dxfId="946" priority="400" operator="containsText" text="Moderado">
      <formula>NOT(ISERROR(SEARCH("Moderado",J30)))</formula>
    </cfRule>
  </conditionalFormatting>
  <conditionalFormatting sqref="J30:J34">
    <cfRule type="containsText" dxfId="945" priority="398" operator="containsText" text="Bajo">
      <formula>NOT(ISERROR(SEARCH("Bajo",J30)))</formula>
    </cfRule>
    <cfRule type="containsText" dxfId="944" priority="399" operator="containsText" text="Extremo">
      <formula>NOT(ISERROR(SEARCH("Extremo",J30)))</formula>
    </cfRule>
  </conditionalFormatting>
  <conditionalFormatting sqref="K30:K34">
    <cfRule type="containsText" dxfId="943" priority="396" operator="containsText" text="Baja">
      <formula>NOT(ISERROR(SEARCH("Baja",K30)))</formula>
    </cfRule>
    <cfRule type="containsText" dxfId="942" priority="397" operator="containsText" text="Muy Baja">
      <formula>NOT(ISERROR(SEARCH("Muy Baja",K30)))</formula>
    </cfRule>
  </conditionalFormatting>
  <conditionalFormatting sqref="K30:K34">
    <cfRule type="containsText" dxfId="941" priority="394" operator="containsText" text="Muy Alta">
      <formula>NOT(ISERROR(SEARCH("Muy Alta",K30)))</formula>
    </cfRule>
    <cfRule type="containsText" dxfId="940" priority="395" operator="containsText" text="Alta">
      <formula>NOT(ISERROR(SEARCH("Alta",K30)))</formula>
    </cfRule>
  </conditionalFormatting>
  <conditionalFormatting sqref="L30:L34">
    <cfRule type="containsText" dxfId="939" priority="390" operator="containsText" text="Catastrófico">
      <formula>NOT(ISERROR(SEARCH("Catastrófico",L30)))</formula>
    </cfRule>
    <cfRule type="containsText" dxfId="938" priority="391" operator="containsText" text="Mayor">
      <formula>NOT(ISERROR(SEARCH("Mayor",L30)))</formula>
    </cfRule>
    <cfRule type="containsText" dxfId="937" priority="392" operator="containsText" text="Menor">
      <formula>NOT(ISERROR(SEARCH("Menor",L30)))</formula>
    </cfRule>
    <cfRule type="containsText" dxfId="936" priority="393" operator="containsText" text="Leve">
      <formula>NOT(ISERROR(SEARCH("Leve",L30)))</formula>
    </cfRule>
  </conditionalFormatting>
  <conditionalFormatting sqref="K35:L35">
    <cfRule type="containsText" dxfId="935" priority="384" operator="containsText" text="3- Moderado">
      <formula>NOT(ISERROR(SEARCH("3- Moderado",K35)))</formula>
    </cfRule>
    <cfRule type="containsText" dxfId="934" priority="385" operator="containsText" text="6- Moderado">
      <formula>NOT(ISERROR(SEARCH("6- Moderado",K35)))</formula>
    </cfRule>
    <cfRule type="containsText" dxfId="933" priority="386" operator="containsText" text="4- Moderado">
      <formula>NOT(ISERROR(SEARCH("4- Moderado",K35)))</formula>
    </cfRule>
    <cfRule type="containsText" dxfId="932" priority="387" operator="containsText" text="3- Bajo">
      <formula>NOT(ISERROR(SEARCH("3- Bajo",K35)))</formula>
    </cfRule>
    <cfRule type="containsText" dxfId="931" priority="388" operator="containsText" text="4- Bajo">
      <formula>NOT(ISERROR(SEARCH("4- Bajo",K35)))</formula>
    </cfRule>
    <cfRule type="containsText" dxfId="930" priority="389" operator="containsText" text="1- Bajo">
      <formula>NOT(ISERROR(SEARCH("1- Bajo",K35)))</formula>
    </cfRule>
  </conditionalFormatting>
  <conditionalFormatting sqref="H35:I35">
    <cfRule type="containsText" dxfId="929" priority="378" operator="containsText" text="3- Moderado">
      <formula>NOT(ISERROR(SEARCH("3- Moderado",H35)))</formula>
    </cfRule>
    <cfRule type="containsText" dxfId="928" priority="379" operator="containsText" text="6- Moderado">
      <formula>NOT(ISERROR(SEARCH("6- Moderado",H35)))</formula>
    </cfRule>
    <cfRule type="containsText" dxfId="927" priority="380" operator="containsText" text="4- Moderado">
      <formula>NOT(ISERROR(SEARCH("4- Moderado",H35)))</formula>
    </cfRule>
    <cfRule type="containsText" dxfId="926" priority="381" operator="containsText" text="3- Bajo">
      <formula>NOT(ISERROR(SEARCH("3- Bajo",H35)))</formula>
    </cfRule>
    <cfRule type="containsText" dxfId="925" priority="382" operator="containsText" text="4- Bajo">
      <formula>NOT(ISERROR(SEARCH("4- Bajo",H35)))</formula>
    </cfRule>
    <cfRule type="containsText" dxfId="924" priority="383" operator="containsText" text="1- Bajo">
      <formula>NOT(ISERROR(SEARCH("1- Bajo",H35)))</formula>
    </cfRule>
  </conditionalFormatting>
  <conditionalFormatting sqref="A35 C35:E35">
    <cfRule type="containsText" dxfId="923" priority="372" operator="containsText" text="3- Moderado">
      <formula>NOT(ISERROR(SEARCH("3- Moderado",A35)))</formula>
    </cfRule>
    <cfRule type="containsText" dxfId="922" priority="373" operator="containsText" text="6- Moderado">
      <formula>NOT(ISERROR(SEARCH("6- Moderado",A35)))</formula>
    </cfRule>
    <cfRule type="containsText" dxfId="921" priority="374" operator="containsText" text="4- Moderado">
      <formula>NOT(ISERROR(SEARCH("4- Moderado",A35)))</formula>
    </cfRule>
    <cfRule type="containsText" dxfId="920" priority="375" operator="containsText" text="3- Bajo">
      <formula>NOT(ISERROR(SEARCH("3- Bajo",A35)))</formula>
    </cfRule>
    <cfRule type="containsText" dxfId="919" priority="376" operator="containsText" text="4- Bajo">
      <formula>NOT(ISERROR(SEARCH("4- Bajo",A35)))</formula>
    </cfRule>
    <cfRule type="containsText" dxfId="918" priority="377" operator="containsText" text="1- Bajo">
      <formula>NOT(ISERROR(SEARCH("1- Bajo",A35)))</formula>
    </cfRule>
  </conditionalFormatting>
  <conditionalFormatting sqref="F35:G35">
    <cfRule type="containsText" dxfId="917" priority="366" operator="containsText" text="3- Moderado">
      <formula>NOT(ISERROR(SEARCH("3- Moderado",F35)))</formula>
    </cfRule>
    <cfRule type="containsText" dxfId="916" priority="367" operator="containsText" text="6- Moderado">
      <formula>NOT(ISERROR(SEARCH("6- Moderado",F35)))</formula>
    </cfRule>
    <cfRule type="containsText" dxfId="915" priority="368" operator="containsText" text="4- Moderado">
      <formula>NOT(ISERROR(SEARCH("4- Moderado",F35)))</formula>
    </cfRule>
    <cfRule type="containsText" dxfId="914" priority="369" operator="containsText" text="3- Bajo">
      <formula>NOT(ISERROR(SEARCH("3- Bajo",F35)))</formula>
    </cfRule>
    <cfRule type="containsText" dxfId="913" priority="370" operator="containsText" text="4- Bajo">
      <formula>NOT(ISERROR(SEARCH("4- Bajo",F35)))</formula>
    </cfRule>
    <cfRule type="containsText" dxfId="912" priority="371" operator="containsText" text="1- Bajo">
      <formula>NOT(ISERROR(SEARCH("1- Bajo",F35)))</formula>
    </cfRule>
  </conditionalFormatting>
  <conditionalFormatting sqref="J35:J39">
    <cfRule type="containsText" dxfId="911" priority="361" operator="containsText" text="Bajo">
      <formula>NOT(ISERROR(SEARCH("Bajo",J35)))</formula>
    </cfRule>
    <cfRule type="containsText" dxfId="910" priority="362" operator="containsText" text="Moderado">
      <formula>NOT(ISERROR(SEARCH("Moderado",J35)))</formula>
    </cfRule>
    <cfRule type="containsText" dxfId="909" priority="363" operator="containsText" text="Alto">
      <formula>NOT(ISERROR(SEARCH("Alto",J35)))</formula>
    </cfRule>
    <cfRule type="containsText" dxfId="90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907" priority="336" operator="containsText" text="Moderado">
      <formula>NOT(ISERROR(SEARCH("Moderado",M35)))</formula>
    </cfRule>
    <cfRule type="containsText" dxfId="906" priority="356" operator="containsText" text="Bajo">
      <formula>NOT(ISERROR(SEARCH("Bajo",M35)))</formula>
    </cfRule>
    <cfRule type="containsText" dxfId="905" priority="357" operator="containsText" text="Moderado">
      <formula>NOT(ISERROR(SEARCH("Moderado",M35)))</formula>
    </cfRule>
    <cfRule type="containsText" dxfId="904" priority="358" operator="containsText" text="Alto">
      <formula>NOT(ISERROR(SEARCH("Alto",M35)))</formula>
    </cfRule>
    <cfRule type="containsText" dxfId="90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902" priority="350" operator="containsText" text="3- Moderado">
      <formula>NOT(ISERROR(SEARCH("3- Moderado",N35)))</formula>
    </cfRule>
    <cfRule type="containsText" dxfId="901" priority="351" operator="containsText" text="6- Moderado">
      <formula>NOT(ISERROR(SEARCH("6- Moderado",N35)))</formula>
    </cfRule>
    <cfRule type="containsText" dxfId="900" priority="352" operator="containsText" text="4- Moderado">
      <formula>NOT(ISERROR(SEARCH("4- Moderado",N35)))</formula>
    </cfRule>
    <cfRule type="containsText" dxfId="899" priority="353" operator="containsText" text="3- Bajo">
      <formula>NOT(ISERROR(SEARCH("3- Bajo",N35)))</formula>
    </cfRule>
    <cfRule type="containsText" dxfId="898" priority="354" operator="containsText" text="4- Bajo">
      <formula>NOT(ISERROR(SEARCH("4- Bajo",N35)))</formula>
    </cfRule>
    <cfRule type="containsText" dxfId="897" priority="355" operator="containsText" text="1- Bajo">
      <formula>NOT(ISERROR(SEARCH("1- Bajo",N35)))</formula>
    </cfRule>
  </conditionalFormatting>
  <conditionalFormatting sqref="H35:H39">
    <cfRule type="containsText" dxfId="896" priority="337" operator="containsText" text="Muy Alta">
      <formula>NOT(ISERROR(SEARCH("Muy Alta",H35)))</formula>
    </cfRule>
    <cfRule type="containsText" dxfId="895" priority="338" operator="containsText" text="Alta">
      <formula>NOT(ISERROR(SEARCH("Alta",H35)))</formula>
    </cfRule>
    <cfRule type="containsText" dxfId="894" priority="339" operator="containsText" text="Muy Alta">
      <formula>NOT(ISERROR(SEARCH("Muy Alta",H35)))</formula>
    </cfRule>
    <cfRule type="containsText" dxfId="893" priority="344" operator="containsText" text="Muy Baja">
      <formula>NOT(ISERROR(SEARCH("Muy Baja",H35)))</formula>
    </cfRule>
    <cfRule type="containsText" dxfId="892" priority="345" operator="containsText" text="Baja">
      <formula>NOT(ISERROR(SEARCH("Baja",H35)))</formula>
    </cfRule>
    <cfRule type="containsText" dxfId="891" priority="346" operator="containsText" text="Media">
      <formula>NOT(ISERROR(SEARCH("Media",H35)))</formula>
    </cfRule>
    <cfRule type="containsText" dxfId="890" priority="347" operator="containsText" text="Alta">
      <formula>NOT(ISERROR(SEARCH("Alta",H35)))</formula>
    </cfRule>
    <cfRule type="containsText" dxfId="889" priority="349" operator="containsText" text="Muy Alta">
      <formula>NOT(ISERROR(SEARCH("Muy Alta",H35)))</formula>
    </cfRule>
  </conditionalFormatting>
  <conditionalFormatting sqref="I35:I39">
    <cfRule type="containsText" dxfId="888" priority="340" operator="containsText" text="Catastrófico">
      <formula>NOT(ISERROR(SEARCH("Catastrófico",I35)))</formula>
    </cfRule>
    <cfRule type="containsText" dxfId="887" priority="341" operator="containsText" text="Mayor">
      <formula>NOT(ISERROR(SEARCH("Mayor",I35)))</formula>
    </cfRule>
    <cfRule type="containsText" dxfId="886" priority="342" operator="containsText" text="Menor">
      <formula>NOT(ISERROR(SEARCH("Menor",I35)))</formula>
    </cfRule>
    <cfRule type="containsText" dxfId="885" priority="343" operator="containsText" text="Leve">
      <formula>NOT(ISERROR(SEARCH("Leve",I35)))</formula>
    </cfRule>
    <cfRule type="containsText" dxfId="884" priority="348" operator="containsText" text="Moderado">
      <formula>NOT(ISERROR(SEARCH("Moderado",I35)))</formula>
    </cfRule>
  </conditionalFormatting>
  <conditionalFormatting sqref="K35:K39">
    <cfRule type="containsText" dxfId="883" priority="335" operator="containsText" text="Media">
      <formula>NOT(ISERROR(SEARCH("Media",K35)))</formula>
    </cfRule>
  </conditionalFormatting>
  <conditionalFormatting sqref="L35:L39">
    <cfRule type="containsText" dxfId="882" priority="334" operator="containsText" text="Moderado">
      <formula>NOT(ISERROR(SEARCH("Moderado",L35)))</formula>
    </cfRule>
  </conditionalFormatting>
  <conditionalFormatting sqref="J35:J39">
    <cfRule type="containsText" dxfId="881" priority="333" operator="containsText" text="Moderado">
      <formula>NOT(ISERROR(SEARCH("Moderado",J35)))</formula>
    </cfRule>
  </conditionalFormatting>
  <conditionalFormatting sqref="J35:J39">
    <cfRule type="containsText" dxfId="880" priority="331" operator="containsText" text="Bajo">
      <formula>NOT(ISERROR(SEARCH("Bajo",J35)))</formula>
    </cfRule>
    <cfRule type="containsText" dxfId="879" priority="332" operator="containsText" text="Extremo">
      <formula>NOT(ISERROR(SEARCH("Extremo",J35)))</formula>
    </cfRule>
  </conditionalFormatting>
  <conditionalFormatting sqref="K35:K39">
    <cfRule type="containsText" dxfId="878" priority="329" operator="containsText" text="Baja">
      <formula>NOT(ISERROR(SEARCH("Baja",K35)))</formula>
    </cfRule>
    <cfRule type="containsText" dxfId="877" priority="330" operator="containsText" text="Muy Baja">
      <formula>NOT(ISERROR(SEARCH("Muy Baja",K35)))</formula>
    </cfRule>
  </conditionalFormatting>
  <conditionalFormatting sqref="K35:K39">
    <cfRule type="containsText" dxfId="876" priority="327" operator="containsText" text="Muy Alta">
      <formula>NOT(ISERROR(SEARCH("Muy Alta",K35)))</formula>
    </cfRule>
    <cfRule type="containsText" dxfId="875" priority="328" operator="containsText" text="Alta">
      <formula>NOT(ISERROR(SEARCH("Alta",K35)))</formula>
    </cfRule>
  </conditionalFormatting>
  <conditionalFormatting sqref="L35:L39">
    <cfRule type="containsText" dxfId="874" priority="323" operator="containsText" text="Catastrófico">
      <formula>NOT(ISERROR(SEARCH("Catastrófico",L35)))</formula>
    </cfRule>
    <cfRule type="containsText" dxfId="873" priority="324" operator="containsText" text="Mayor">
      <formula>NOT(ISERROR(SEARCH("Mayor",L35)))</formula>
    </cfRule>
    <cfRule type="containsText" dxfId="872" priority="325" operator="containsText" text="Menor">
      <formula>NOT(ISERROR(SEARCH("Menor",L35)))</formula>
    </cfRule>
    <cfRule type="containsText" dxfId="871" priority="326" operator="containsText" text="Leve">
      <formula>NOT(ISERROR(SEARCH("Leve",L35)))</formula>
    </cfRule>
  </conditionalFormatting>
  <conditionalFormatting sqref="K40:L40">
    <cfRule type="containsText" dxfId="870" priority="317" operator="containsText" text="3- Moderado">
      <formula>NOT(ISERROR(SEARCH("3- Moderado",K40)))</formula>
    </cfRule>
    <cfRule type="containsText" dxfId="869" priority="318" operator="containsText" text="6- Moderado">
      <formula>NOT(ISERROR(SEARCH("6- Moderado",K40)))</formula>
    </cfRule>
    <cfRule type="containsText" dxfId="868" priority="319" operator="containsText" text="4- Moderado">
      <formula>NOT(ISERROR(SEARCH("4- Moderado",K40)))</formula>
    </cfRule>
    <cfRule type="containsText" dxfId="867" priority="320" operator="containsText" text="3- Bajo">
      <formula>NOT(ISERROR(SEARCH("3- Bajo",K40)))</formula>
    </cfRule>
    <cfRule type="containsText" dxfId="866" priority="321" operator="containsText" text="4- Bajo">
      <formula>NOT(ISERROR(SEARCH("4- Bajo",K40)))</formula>
    </cfRule>
    <cfRule type="containsText" dxfId="865" priority="322" operator="containsText" text="1- Bajo">
      <formula>NOT(ISERROR(SEARCH("1- Bajo",K40)))</formula>
    </cfRule>
  </conditionalFormatting>
  <conditionalFormatting sqref="H40:I40">
    <cfRule type="containsText" dxfId="864" priority="311" operator="containsText" text="3- Moderado">
      <formula>NOT(ISERROR(SEARCH("3- Moderado",H40)))</formula>
    </cfRule>
    <cfRule type="containsText" dxfId="863" priority="312" operator="containsText" text="6- Moderado">
      <formula>NOT(ISERROR(SEARCH("6- Moderado",H40)))</formula>
    </cfRule>
    <cfRule type="containsText" dxfId="862" priority="313" operator="containsText" text="4- Moderado">
      <formula>NOT(ISERROR(SEARCH("4- Moderado",H40)))</formula>
    </cfRule>
    <cfRule type="containsText" dxfId="861" priority="314" operator="containsText" text="3- Bajo">
      <formula>NOT(ISERROR(SEARCH("3- Bajo",H40)))</formula>
    </cfRule>
    <cfRule type="containsText" dxfId="860" priority="315" operator="containsText" text="4- Bajo">
      <formula>NOT(ISERROR(SEARCH("4- Bajo",H40)))</formula>
    </cfRule>
    <cfRule type="containsText" dxfId="859" priority="316" operator="containsText" text="1- Bajo">
      <formula>NOT(ISERROR(SEARCH("1- Bajo",H40)))</formula>
    </cfRule>
  </conditionalFormatting>
  <conditionalFormatting sqref="A40 C40:E40">
    <cfRule type="containsText" dxfId="858" priority="305" operator="containsText" text="3- Moderado">
      <formula>NOT(ISERROR(SEARCH("3- Moderado",A40)))</formula>
    </cfRule>
    <cfRule type="containsText" dxfId="857" priority="306" operator="containsText" text="6- Moderado">
      <formula>NOT(ISERROR(SEARCH("6- Moderado",A40)))</formula>
    </cfRule>
    <cfRule type="containsText" dxfId="856" priority="307" operator="containsText" text="4- Moderado">
      <formula>NOT(ISERROR(SEARCH("4- Moderado",A40)))</formula>
    </cfRule>
    <cfRule type="containsText" dxfId="855" priority="308" operator="containsText" text="3- Bajo">
      <formula>NOT(ISERROR(SEARCH("3- Bajo",A40)))</formula>
    </cfRule>
    <cfRule type="containsText" dxfId="854" priority="309" operator="containsText" text="4- Bajo">
      <formula>NOT(ISERROR(SEARCH("4- Bajo",A40)))</formula>
    </cfRule>
    <cfRule type="containsText" dxfId="853" priority="310" operator="containsText" text="1- Bajo">
      <formula>NOT(ISERROR(SEARCH("1- Bajo",A40)))</formula>
    </cfRule>
  </conditionalFormatting>
  <conditionalFormatting sqref="F40:G40">
    <cfRule type="containsText" dxfId="852" priority="299" operator="containsText" text="3- Moderado">
      <formula>NOT(ISERROR(SEARCH("3- Moderado",F40)))</formula>
    </cfRule>
    <cfRule type="containsText" dxfId="851" priority="300" operator="containsText" text="6- Moderado">
      <formula>NOT(ISERROR(SEARCH("6- Moderado",F40)))</formula>
    </cfRule>
    <cfRule type="containsText" dxfId="850" priority="301" operator="containsText" text="4- Moderado">
      <formula>NOT(ISERROR(SEARCH("4- Moderado",F40)))</formula>
    </cfRule>
    <cfRule type="containsText" dxfId="849" priority="302" operator="containsText" text="3- Bajo">
      <formula>NOT(ISERROR(SEARCH("3- Bajo",F40)))</formula>
    </cfRule>
    <cfRule type="containsText" dxfId="848" priority="303" operator="containsText" text="4- Bajo">
      <formula>NOT(ISERROR(SEARCH("4- Bajo",F40)))</formula>
    </cfRule>
    <cfRule type="containsText" dxfId="847" priority="304" operator="containsText" text="1- Bajo">
      <formula>NOT(ISERROR(SEARCH("1- Bajo",F40)))</formula>
    </cfRule>
  </conditionalFormatting>
  <conditionalFormatting sqref="J40:J44">
    <cfRule type="containsText" dxfId="846" priority="294" operator="containsText" text="Bajo">
      <formula>NOT(ISERROR(SEARCH("Bajo",J40)))</formula>
    </cfRule>
    <cfRule type="containsText" dxfId="845" priority="295" operator="containsText" text="Moderado">
      <formula>NOT(ISERROR(SEARCH("Moderado",J40)))</formula>
    </cfRule>
    <cfRule type="containsText" dxfId="844" priority="296" operator="containsText" text="Alto">
      <formula>NOT(ISERROR(SEARCH("Alto",J40)))</formula>
    </cfRule>
    <cfRule type="containsText" dxfId="84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42" priority="269" operator="containsText" text="Moderado">
      <formula>NOT(ISERROR(SEARCH("Moderado",M40)))</formula>
    </cfRule>
    <cfRule type="containsText" dxfId="841" priority="289" operator="containsText" text="Bajo">
      <formula>NOT(ISERROR(SEARCH("Bajo",M40)))</formula>
    </cfRule>
    <cfRule type="containsText" dxfId="840" priority="290" operator="containsText" text="Moderado">
      <formula>NOT(ISERROR(SEARCH("Moderado",M40)))</formula>
    </cfRule>
    <cfRule type="containsText" dxfId="839" priority="291" operator="containsText" text="Alto">
      <formula>NOT(ISERROR(SEARCH("Alto",M40)))</formula>
    </cfRule>
    <cfRule type="containsText" dxfId="83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37" priority="283" operator="containsText" text="3- Moderado">
      <formula>NOT(ISERROR(SEARCH("3- Moderado",N40)))</formula>
    </cfRule>
    <cfRule type="containsText" dxfId="836" priority="284" operator="containsText" text="6- Moderado">
      <formula>NOT(ISERROR(SEARCH("6- Moderado",N40)))</formula>
    </cfRule>
    <cfRule type="containsText" dxfId="835" priority="285" operator="containsText" text="4- Moderado">
      <formula>NOT(ISERROR(SEARCH("4- Moderado",N40)))</formula>
    </cfRule>
    <cfRule type="containsText" dxfId="834" priority="286" operator="containsText" text="3- Bajo">
      <formula>NOT(ISERROR(SEARCH("3- Bajo",N40)))</formula>
    </cfRule>
    <cfRule type="containsText" dxfId="833" priority="287" operator="containsText" text="4- Bajo">
      <formula>NOT(ISERROR(SEARCH("4- Bajo",N40)))</formula>
    </cfRule>
    <cfRule type="containsText" dxfId="832" priority="288" operator="containsText" text="1- Bajo">
      <formula>NOT(ISERROR(SEARCH("1- Bajo",N40)))</formula>
    </cfRule>
  </conditionalFormatting>
  <conditionalFormatting sqref="H40:H44">
    <cfRule type="containsText" dxfId="831" priority="270" operator="containsText" text="Muy Alta">
      <formula>NOT(ISERROR(SEARCH("Muy Alta",H40)))</formula>
    </cfRule>
    <cfRule type="containsText" dxfId="830" priority="271" operator="containsText" text="Alta">
      <formula>NOT(ISERROR(SEARCH("Alta",H40)))</formula>
    </cfRule>
    <cfRule type="containsText" dxfId="829" priority="272" operator="containsText" text="Muy Alta">
      <formula>NOT(ISERROR(SEARCH("Muy Alta",H40)))</formula>
    </cfRule>
    <cfRule type="containsText" dxfId="828" priority="277" operator="containsText" text="Muy Baja">
      <formula>NOT(ISERROR(SEARCH("Muy Baja",H40)))</formula>
    </cfRule>
    <cfRule type="containsText" dxfId="827" priority="278" operator="containsText" text="Baja">
      <formula>NOT(ISERROR(SEARCH("Baja",H40)))</formula>
    </cfRule>
    <cfRule type="containsText" dxfId="826" priority="279" operator="containsText" text="Media">
      <formula>NOT(ISERROR(SEARCH("Media",H40)))</formula>
    </cfRule>
    <cfRule type="containsText" dxfId="825" priority="280" operator="containsText" text="Alta">
      <formula>NOT(ISERROR(SEARCH("Alta",H40)))</formula>
    </cfRule>
    <cfRule type="containsText" dxfId="824" priority="282" operator="containsText" text="Muy Alta">
      <formula>NOT(ISERROR(SEARCH("Muy Alta",H40)))</formula>
    </cfRule>
  </conditionalFormatting>
  <conditionalFormatting sqref="I40:I44">
    <cfRule type="containsText" dxfId="823" priority="273" operator="containsText" text="Catastrófico">
      <formula>NOT(ISERROR(SEARCH("Catastrófico",I40)))</formula>
    </cfRule>
    <cfRule type="containsText" dxfId="822" priority="274" operator="containsText" text="Mayor">
      <formula>NOT(ISERROR(SEARCH("Mayor",I40)))</formula>
    </cfRule>
    <cfRule type="containsText" dxfId="821" priority="275" operator="containsText" text="Menor">
      <formula>NOT(ISERROR(SEARCH("Menor",I40)))</formula>
    </cfRule>
    <cfRule type="containsText" dxfId="820" priority="276" operator="containsText" text="Leve">
      <formula>NOT(ISERROR(SEARCH("Leve",I40)))</formula>
    </cfRule>
    <cfRule type="containsText" dxfId="819" priority="281" operator="containsText" text="Moderado">
      <formula>NOT(ISERROR(SEARCH("Moderado",I40)))</formula>
    </cfRule>
  </conditionalFormatting>
  <conditionalFormatting sqref="K40:K44">
    <cfRule type="containsText" dxfId="818" priority="268" operator="containsText" text="Media">
      <formula>NOT(ISERROR(SEARCH("Media",K40)))</formula>
    </cfRule>
  </conditionalFormatting>
  <conditionalFormatting sqref="L40:L44">
    <cfRule type="containsText" dxfId="817" priority="267" operator="containsText" text="Moderado">
      <formula>NOT(ISERROR(SEARCH("Moderado",L40)))</formula>
    </cfRule>
  </conditionalFormatting>
  <conditionalFormatting sqref="J40:J44">
    <cfRule type="containsText" dxfId="816" priority="266" operator="containsText" text="Moderado">
      <formula>NOT(ISERROR(SEARCH("Moderado",J40)))</formula>
    </cfRule>
  </conditionalFormatting>
  <conditionalFormatting sqref="J40:J44">
    <cfRule type="containsText" dxfId="815" priority="264" operator="containsText" text="Bajo">
      <formula>NOT(ISERROR(SEARCH("Bajo",J40)))</formula>
    </cfRule>
    <cfRule type="containsText" dxfId="814" priority="265" operator="containsText" text="Extremo">
      <formula>NOT(ISERROR(SEARCH("Extremo",J40)))</formula>
    </cfRule>
  </conditionalFormatting>
  <conditionalFormatting sqref="K40:K44">
    <cfRule type="containsText" dxfId="813" priority="262" operator="containsText" text="Baja">
      <formula>NOT(ISERROR(SEARCH("Baja",K40)))</formula>
    </cfRule>
    <cfRule type="containsText" dxfId="812" priority="263" operator="containsText" text="Muy Baja">
      <formula>NOT(ISERROR(SEARCH("Muy Baja",K40)))</formula>
    </cfRule>
  </conditionalFormatting>
  <conditionalFormatting sqref="K40:K44">
    <cfRule type="containsText" dxfId="811" priority="260" operator="containsText" text="Muy Alta">
      <formula>NOT(ISERROR(SEARCH("Muy Alta",K40)))</formula>
    </cfRule>
    <cfRule type="containsText" dxfId="810" priority="261" operator="containsText" text="Alta">
      <formula>NOT(ISERROR(SEARCH("Alta",K40)))</formula>
    </cfRule>
  </conditionalFormatting>
  <conditionalFormatting sqref="L40:L44">
    <cfRule type="containsText" dxfId="809" priority="256" operator="containsText" text="Catastrófico">
      <formula>NOT(ISERROR(SEARCH("Catastrófico",L40)))</formula>
    </cfRule>
    <cfRule type="containsText" dxfId="808" priority="257" operator="containsText" text="Mayor">
      <formula>NOT(ISERROR(SEARCH("Mayor",L40)))</formula>
    </cfRule>
    <cfRule type="containsText" dxfId="807" priority="258" operator="containsText" text="Menor">
      <formula>NOT(ISERROR(SEARCH("Menor",L40)))</formula>
    </cfRule>
    <cfRule type="containsText" dxfId="806" priority="259" operator="containsText" text="Leve">
      <formula>NOT(ISERROR(SEARCH("Leve",L40)))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4"/>
  <sheetViews>
    <sheetView topLeftCell="M20" zoomScale="71" zoomScaleNormal="71" workbookViewId="0">
      <selection activeCell="S20" sqref="S20:S24"/>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5" customWidth="1"/>
    <col min="17" max="17" width="15.88671875" customWidth="1"/>
    <col min="18" max="18" width="17.33203125" bestFit="1" customWidth="1"/>
    <col min="19" max="19" width="19" bestFit="1" customWidth="1"/>
    <col min="20" max="20" width="17.5546875" customWidth="1"/>
    <col min="21" max="176" width="11.44140625" style="7"/>
  </cols>
  <sheetData>
    <row r="1" spans="1:278" s="140" customFormat="1" ht="16.5" customHeight="1">
      <c r="A1" s="393"/>
      <c r="B1" s="394"/>
      <c r="C1" s="394"/>
      <c r="D1" s="508" t="s">
        <v>371</v>
      </c>
      <c r="E1" s="508"/>
      <c r="F1" s="508"/>
      <c r="G1" s="508"/>
      <c r="H1" s="508"/>
      <c r="I1" s="508"/>
      <c r="J1" s="508"/>
      <c r="K1" s="508"/>
      <c r="L1" s="508"/>
      <c r="M1" s="508"/>
      <c r="N1" s="508"/>
      <c r="O1" s="508"/>
      <c r="P1" s="508"/>
      <c r="Q1" s="509"/>
      <c r="R1" s="385" t="s">
        <v>67</v>
      </c>
      <c r="S1" s="385"/>
      <c r="T1" s="385"/>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5"/>
      <c r="B2" s="396"/>
      <c r="C2" s="396"/>
      <c r="D2" s="510"/>
      <c r="E2" s="510"/>
      <c r="F2" s="510"/>
      <c r="G2" s="510"/>
      <c r="H2" s="510"/>
      <c r="I2" s="510"/>
      <c r="J2" s="510"/>
      <c r="K2" s="510"/>
      <c r="L2" s="510"/>
      <c r="M2" s="510"/>
      <c r="N2" s="510"/>
      <c r="O2" s="510"/>
      <c r="P2" s="510"/>
      <c r="Q2" s="511"/>
      <c r="R2" s="385"/>
      <c r="S2" s="385"/>
      <c r="T2" s="385"/>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10"/>
      <c r="E3" s="510"/>
      <c r="F3" s="510"/>
      <c r="G3" s="510"/>
      <c r="H3" s="510"/>
      <c r="I3" s="510"/>
      <c r="J3" s="510"/>
      <c r="K3" s="510"/>
      <c r="L3" s="510"/>
      <c r="M3" s="510"/>
      <c r="N3" s="510"/>
      <c r="O3" s="510"/>
      <c r="P3" s="510"/>
      <c r="Q3" s="511"/>
      <c r="R3" s="385"/>
      <c r="S3" s="385"/>
      <c r="T3" s="385"/>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6" t="s">
        <v>0</v>
      </c>
      <c r="B4" s="387"/>
      <c r="C4" s="388"/>
      <c r="D4" s="389" t="str">
        <f>'Mapa Final'!D4</f>
        <v>Gestión Humana</v>
      </c>
      <c r="E4" s="390"/>
      <c r="F4" s="390"/>
      <c r="G4" s="390"/>
      <c r="H4" s="390"/>
      <c r="I4" s="390"/>
      <c r="J4" s="390"/>
      <c r="K4" s="390"/>
      <c r="L4" s="390"/>
      <c r="M4" s="390"/>
      <c r="N4" s="391"/>
      <c r="O4" s="392"/>
      <c r="P4" s="392"/>
      <c r="Q4" s="392"/>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6" t="s">
        <v>1</v>
      </c>
      <c r="B5" s="387"/>
      <c r="C5" s="388"/>
      <c r="D5" s="397"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98"/>
      <c r="F5" s="398"/>
      <c r="G5" s="398"/>
      <c r="H5" s="398"/>
      <c r="I5" s="398"/>
      <c r="J5" s="398"/>
      <c r="K5" s="398"/>
      <c r="L5" s="398"/>
      <c r="M5" s="398"/>
      <c r="N5" s="399"/>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86" t="s">
        <v>2</v>
      </c>
      <c r="B6" s="387"/>
      <c r="C6" s="388"/>
      <c r="D6" s="397" t="str">
        <f>'Mapa Final'!D6</f>
        <v>Nivel Central y Seccional</v>
      </c>
      <c r="E6" s="398"/>
      <c r="F6" s="398"/>
      <c r="G6" s="398"/>
      <c r="H6" s="398"/>
      <c r="I6" s="398"/>
      <c r="J6" s="398"/>
      <c r="K6" s="398"/>
      <c r="L6" s="398"/>
      <c r="M6" s="398"/>
      <c r="N6" s="399"/>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39.75" customHeight="1" thickTop="1" thickBot="1">
      <c r="A7" s="503" t="s">
        <v>348</v>
      </c>
      <c r="B7" s="504"/>
      <c r="C7" s="504"/>
      <c r="D7" s="504"/>
      <c r="E7" s="504"/>
      <c r="F7" s="505"/>
      <c r="G7" s="165"/>
      <c r="H7" s="506" t="s">
        <v>349</v>
      </c>
      <c r="I7" s="506"/>
      <c r="J7" s="506"/>
      <c r="K7" s="506" t="s">
        <v>350</v>
      </c>
      <c r="L7" s="506"/>
      <c r="M7" s="506"/>
      <c r="N7" s="507" t="s">
        <v>351</v>
      </c>
      <c r="O7" s="512" t="s">
        <v>352</v>
      </c>
      <c r="P7" s="514" t="s">
        <v>353</v>
      </c>
      <c r="Q7" s="515"/>
      <c r="R7" s="514" t="s">
        <v>354</v>
      </c>
      <c r="S7" s="515"/>
      <c r="T7" s="516" t="s">
        <v>374</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4" t="s">
        <v>200</v>
      </c>
      <c r="B8" s="174" t="s">
        <v>379</v>
      </c>
      <c r="C8" s="175" t="s">
        <v>8</v>
      </c>
      <c r="D8" s="166" t="s">
        <v>363</v>
      </c>
      <c r="E8" s="167" t="s">
        <v>10</v>
      </c>
      <c r="F8" s="167" t="s">
        <v>11</v>
      </c>
      <c r="G8" s="167" t="s">
        <v>12</v>
      </c>
      <c r="H8" s="168" t="s">
        <v>356</v>
      </c>
      <c r="I8" s="168" t="s">
        <v>38</v>
      </c>
      <c r="J8" s="168" t="s">
        <v>357</v>
      </c>
      <c r="K8" s="168" t="s">
        <v>356</v>
      </c>
      <c r="L8" s="168" t="s">
        <v>358</v>
      </c>
      <c r="M8" s="168" t="s">
        <v>357</v>
      </c>
      <c r="N8" s="507"/>
      <c r="O8" s="513"/>
      <c r="P8" s="169" t="s">
        <v>359</v>
      </c>
      <c r="Q8" s="169" t="s">
        <v>360</v>
      </c>
      <c r="R8" s="169" t="s">
        <v>361</v>
      </c>
      <c r="S8" s="169" t="s">
        <v>362</v>
      </c>
      <c r="T8" s="516"/>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517"/>
      <c r="B9" s="518"/>
      <c r="C9" s="518"/>
      <c r="D9" s="518"/>
      <c r="E9" s="518"/>
      <c r="F9" s="518"/>
      <c r="G9" s="518"/>
      <c r="H9" s="518"/>
      <c r="I9" s="518"/>
      <c r="J9" s="518"/>
      <c r="K9" s="518"/>
      <c r="L9" s="518"/>
      <c r="M9" s="518"/>
      <c r="N9" s="51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519">
        <f>'Mapa Final'!A10</f>
        <v>1</v>
      </c>
      <c r="B10" s="558" t="str">
        <f>'Mapa Final'!B10</f>
        <v xml:space="preserve">Incumplimiento de los  términos de ley en la atención  de los requerimientos de la ciudadania </v>
      </c>
      <c r="C10" s="522" t="str">
        <f>'Mapa Final'!C10</f>
        <v>Reputacional</v>
      </c>
      <c r="D10" s="522" t="str">
        <f>'Mapa Final'!D10</f>
        <v xml:space="preserve">1. Limitaciones en la planta de cargos 
2. Equipos obsoletos
3. Página web no funciona
4. Procedimientos mal diseñados </v>
      </c>
      <c r="E10" s="525" t="str">
        <f>'Mapa Final'!E10</f>
        <v xml:space="preserve">Escaso recurso humano eInfraestructura física y tecnológina inadecuada, </v>
      </c>
      <c r="F10" s="525" t="str">
        <f>'Mapa Final'!F10</f>
        <v xml:space="preserve">Posibilidad de afectación reputacional por infraestructura física y tecnológica inadecuada y escaso recurso humano. </v>
      </c>
      <c r="G10" s="525" t="str">
        <f>'Mapa Final'!G10</f>
        <v>Usuarios, productos y prácticas organizacionales</v>
      </c>
      <c r="H10" s="534" t="str">
        <f>'Mapa Final'!I10</f>
        <v>Alta</v>
      </c>
      <c r="I10" s="537" t="str">
        <f>'Mapa Final'!L10</f>
        <v>Mayor</v>
      </c>
      <c r="J10" s="555" t="str">
        <f>'Mapa Final'!N10</f>
        <v xml:space="preserve">Alto </v>
      </c>
      <c r="K10" s="543" t="str">
        <f>'Mapa Final'!AA10</f>
        <v>Media</v>
      </c>
      <c r="L10" s="543" t="str">
        <f>'Mapa Final'!AE10</f>
        <v>Mayor</v>
      </c>
      <c r="M10" s="540" t="str">
        <f>'Mapa Final'!AG10</f>
        <v xml:space="preserve">Alto </v>
      </c>
      <c r="N10" s="543" t="str">
        <f>'Mapa Final'!AH10</f>
        <v>Reducir(mitigar)</v>
      </c>
      <c r="O10" s="546" t="s">
        <v>685</v>
      </c>
      <c r="P10" s="549"/>
      <c r="Q10" s="552" t="s">
        <v>686</v>
      </c>
      <c r="R10" s="528">
        <v>45108</v>
      </c>
      <c r="S10" s="528">
        <v>45199</v>
      </c>
      <c r="T10" s="531" t="s">
        <v>699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c r="A11" s="520"/>
      <c r="B11" s="359"/>
      <c r="C11" s="523"/>
      <c r="D11" s="523"/>
      <c r="E11" s="526"/>
      <c r="F11" s="526"/>
      <c r="G11" s="526"/>
      <c r="H11" s="535"/>
      <c r="I11" s="538"/>
      <c r="J11" s="556"/>
      <c r="K11" s="544"/>
      <c r="L11" s="544"/>
      <c r="M11" s="541"/>
      <c r="N11" s="544"/>
      <c r="O11" s="547"/>
      <c r="P11" s="550"/>
      <c r="Q11" s="553"/>
      <c r="R11" s="529"/>
      <c r="S11" s="529"/>
      <c r="T11" s="53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c r="A12" s="520"/>
      <c r="B12" s="359"/>
      <c r="C12" s="523"/>
      <c r="D12" s="523"/>
      <c r="E12" s="526"/>
      <c r="F12" s="526"/>
      <c r="G12" s="526"/>
      <c r="H12" s="535"/>
      <c r="I12" s="538"/>
      <c r="J12" s="556"/>
      <c r="K12" s="544"/>
      <c r="L12" s="544"/>
      <c r="M12" s="541"/>
      <c r="N12" s="544"/>
      <c r="O12" s="547"/>
      <c r="P12" s="550"/>
      <c r="Q12" s="553"/>
      <c r="R12" s="529"/>
      <c r="S12" s="529"/>
      <c r="T12" s="53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c r="A13" s="520"/>
      <c r="B13" s="359"/>
      <c r="C13" s="523"/>
      <c r="D13" s="523"/>
      <c r="E13" s="526"/>
      <c r="F13" s="526"/>
      <c r="G13" s="526"/>
      <c r="H13" s="535"/>
      <c r="I13" s="538"/>
      <c r="J13" s="556"/>
      <c r="K13" s="544"/>
      <c r="L13" s="544"/>
      <c r="M13" s="541"/>
      <c r="N13" s="544"/>
      <c r="O13" s="547"/>
      <c r="P13" s="550"/>
      <c r="Q13" s="553"/>
      <c r="R13" s="529"/>
      <c r="S13" s="529"/>
      <c r="T13" s="53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38.5" customHeight="1" thickBot="1">
      <c r="A14" s="521"/>
      <c r="B14" s="559"/>
      <c r="C14" s="524"/>
      <c r="D14" s="524"/>
      <c r="E14" s="527"/>
      <c r="F14" s="527"/>
      <c r="G14" s="527"/>
      <c r="H14" s="536"/>
      <c r="I14" s="539"/>
      <c r="J14" s="557"/>
      <c r="K14" s="545"/>
      <c r="L14" s="545"/>
      <c r="M14" s="542"/>
      <c r="N14" s="545"/>
      <c r="O14" s="548"/>
      <c r="P14" s="551"/>
      <c r="Q14" s="554"/>
      <c r="R14" s="530"/>
      <c r="S14" s="530"/>
      <c r="T14" s="53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15" customHeight="1">
      <c r="A15" s="519">
        <f>'Mapa Final'!A20</f>
        <v>3</v>
      </c>
      <c r="B15" s="558" t="str">
        <f>'Mapa Final'!B20</f>
        <v>Tardanza en la liquidación de las doceavas de cesantías de los servidores afiliados al Fondo Nacional del Ahorro.</v>
      </c>
      <c r="C15" s="522" t="str">
        <f>'Mapa Final'!C20</f>
        <v>Incumplimiento de las metas establecidas</v>
      </c>
      <c r="D15" s="522" t="str">
        <f>'Mapa Final'!D20</f>
        <v>1.Cambio de software de liquidación de cesantías y errores que se presentan por la parametrización del mismo.
2.Cambio en el procedimiento.
3. Demoras en la revisión por errores en la parametrización del sistemas (Efinomina).
4.La normatividad legal existente es modificada  por conceptos emitidos del DAFP, respecto de  los factores salariales a tener en cuenta en la liquidación de las doceavas de cesantías.</v>
      </c>
      <c r="E15" s="525" t="str">
        <f>'Mapa Final'!E20</f>
        <v>Programa deficiente para liquidación de cesantías</v>
      </c>
      <c r="F15" s="525" t="str">
        <f>'Mapa Final'!F20</f>
        <v>Posibilidad de incumplimiento de metas establecidas debido a deficiencias en el programa de liquidación de cesantías.</v>
      </c>
      <c r="G15" s="525" t="str">
        <f>'Mapa Final'!G20</f>
        <v>Ejecución y Administración de Procesos</v>
      </c>
      <c r="H15" s="534" t="str">
        <f>'Mapa Final'!I20</f>
        <v>Alta</v>
      </c>
      <c r="I15" s="537" t="str">
        <f>'Mapa Final'!L20</f>
        <v>Mayor</v>
      </c>
      <c r="J15" s="555" t="str">
        <f>'Mapa Final'!N20</f>
        <v xml:space="preserve">Alto </v>
      </c>
      <c r="K15" s="543" t="str">
        <f>'Mapa Final'!AA20</f>
        <v>Media</v>
      </c>
      <c r="L15" s="543" t="str">
        <f>'Mapa Final'!AE20</f>
        <v>Mayor</v>
      </c>
      <c r="M15" s="540" t="str">
        <f>'Mapa Final'!AG20</f>
        <v xml:space="preserve">Alto </v>
      </c>
      <c r="N15" s="543" t="str">
        <f>'Mapa Final'!AH20</f>
        <v>Evitar</v>
      </c>
      <c r="O15" s="546" t="s">
        <v>685</v>
      </c>
      <c r="P15" s="549"/>
      <c r="Q15" s="552" t="s">
        <v>686</v>
      </c>
      <c r="R15" s="528">
        <v>45108</v>
      </c>
      <c r="S15" s="528">
        <v>45199</v>
      </c>
      <c r="T15" s="531" t="s">
        <v>700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3.5" customHeight="1">
      <c r="A16" s="520"/>
      <c r="B16" s="359"/>
      <c r="C16" s="523"/>
      <c r="D16" s="523"/>
      <c r="E16" s="526"/>
      <c r="F16" s="526"/>
      <c r="G16" s="526"/>
      <c r="H16" s="535"/>
      <c r="I16" s="538"/>
      <c r="J16" s="556"/>
      <c r="K16" s="544"/>
      <c r="L16" s="544"/>
      <c r="M16" s="541"/>
      <c r="N16" s="544"/>
      <c r="O16" s="547"/>
      <c r="P16" s="550"/>
      <c r="Q16" s="553"/>
      <c r="R16" s="529"/>
      <c r="S16" s="529"/>
      <c r="T16" s="53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c r="A17" s="520"/>
      <c r="B17" s="359"/>
      <c r="C17" s="523"/>
      <c r="D17" s="523"/>
      <c r="E17" s="526"/>
      <c r="F17" s="526"/>
      <c r="G17" s="526"/>
      <c r="H17" s="535"/>
      <c r="I17" s="538"/>
      <c r="J17" s="556"/>
      <c r="K17" s="544"/>
      <c r="L17" s="544"/>
      <c r="M17" s="541"/>
      <c r="N17" s="544"/>
      <c r="O17" s="547"/>
      <c r="P17" s="550"/>
      <c r="Q17" s="553"/>
      <c r="R17" s="529"/>
      <c r="S17" s="529"/>
      <c r="T17" s="53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c r="A18" s="520"/>
      <c r="B18" s="359"/>
      <c r="C18" s="523"/>
      <c r="D18" s="523"/>
      <c r="E18" s="526"/>
      <c r="F18" s="526"/>
      <c r="G18" s="526"/>
      <c r="H18" s="535"/>
      <c r="I18" s="538"/>
      <c r="J18" s="556"/>
      <c r="K18" s="544"/>
      <c r="L18" s="544"/>
      <c r="M18" s="541"/>
      <c r="N18" s="544"/>
      <c r="O18" s="547"/>
      <c r="P18" s="550"/>
      <c r="Q18" s="553"/>
      <c r="R18" s="529"/>
      <c r="S18" s="529"/>
      <c r="T18" s="53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255.75" customHeight="1" thickBot="1">
      <c r="A19" s="521"/>
      <c r="B19" s="559"/>
      <c r="C19" s="524"/>
      <c r="D19" s="524"/>
      <c r="E19" s="527"/>
      <c r="F19" s="527"/>
      <c r="G19" s="527"/>
      <c r="H19" s="536"/>
      <c r="I19" s="539"/>
      <c r="J19" s="557"/>
      <c r="K19" s="545"/>
      <c r="L19" s="545"/>
      <c r="M19" s="542"/>
      <c r="N19" s="545"/>
      <c r="O19" s="548"/>
      <c r="P19" s="551"/>
      <c r="Q19" s="554"/>
      <c r="R19" s="530"/>
      <c r="S19" s="530"/>
      <c r="T19" s="53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19">
        <f>'Mapa Final'!A25</f>
        <v>4</v>
      </c>
      <c r="B20" s="558" t="str">
        <f>'Mapa Final'!B25</f>
        <v>Prescripción de cuentas por cobrar por concepto de incapacidades</v>
      </c>
      <c r="C20" s="522" t="str">
        <f>'Mapa Final'!C25</f>
        <v>Afectación Económica</v>
      </c>
      <c r="D20" s="522" t="str">
        <f>'Mapa Final'!D25</f>
        <v>1. Carencia de personal
2. Barreras administrativas de las EPS, ARL, AFP
3. Desconocimiento de la normatividad legal
4. Falta de documentos por parte de los servidores judiciales incapacitados.</v>
      </c>
      <c r="E20" s="525" t="str">
        <f>'Mapa Final'!E25</f>
        <v>Dificultad para el cobro de las incapacidades en razón al incumplimiento de requisitos por parte de los nominadores y falta de personal</v>
      </c>
      <c r="F20" s="525" t="str">
        <f>'Mapa Final'!F25</f>
        <v>Posibilidad de afectación económica debido a dificultad para el cobro de las incapacidades en razón al incumplimiento de requisitos por parte de los nominadores y falta de personal</v>
      </c>
      <c r="G20" s="525" t="str">
        <f>'Mapa Final'!G25</f>
        <v>Ejecución y Administración de Procesos</v>
      </c>
      <c r="H20" s="534" t="str">
        <f>'Mapa Final'!I25</f>
        <v>Media</v>
      </c>
      <c r="I20" s="537" t="str">
        <f>'Mapa Final'!L25</f>
        <v>Moderado</v>
      </c>
      <c r="J20" s="555" t="str">
        <f>'Mapa Final'!N25</f>
        <v>Moderado</v>
      </c>
      <c r="K20" s="543" t="str">
        <f>'Mapa Final'!AA25</f>
        <v>Baja</v>
      </c>
      <c r="L20" s="543" t="str">
        <f>'Mapa Final'!AE25</f>
        <v>Moderado</v>
      </c>
      <c r="M20" s="540" t="str">
        <f>'Mapa Final'!AG25</f>
        <v>Moderado</v>
      </c>
      <c r="N20" s="543" t="str">
        <f>'Mapa Final'!AH25</f>
        <v>Reducir(mitigar)</v>
      </c>
      <c r="O20" s="546" t="s">
        <v>685</v>
      </c>
      <c r="P20" s="549"/>
      <c r="Q20" s="552" t="s">
        <v>686</v>
      </c>
      <c r="R20" s="528">
        <v>45108</v>
      </c>
      <c r="S20" s="528">
        <v>45199</v>
      </c>
      <c r="T20" s="531" t="s">
        <v>704</v>
      </c>
      <c r="U20" s="35"/>
      <c r="V20" s="35"/>
    </row>
    <row r="21" spans="1:176" ht="15" customHeight="1">
      <c r="A21" s="520"/>
      <c r="B21" s="359"/>
      <c r="C21" s="523"/>
      <c r="D21" s="523"/>
      <c r="E21" s="526"/>
      <c r="F21" s="526"/>
      <c r="G21" s="526"/>
      <c r="H21" s="535"/>
      <c r="I21" s="538"/>
      <c r="J21" s="556"/>
      <c r="K21" s="544"/>
      <c r="L21" s="544"/>
      <c r="M21" s="541"/>
      <c r="N21" s="544"/>
      <c r="O21" s="547"/>
      <c r="P21" s="550"/>
      <c r="Q21" s="553"/>
      <c r="R21" s="529"/>
      <c r="S21" s="529"/>
      <c r="T21" s="532"/>
      <c r="U21" s="35"/>
      <c r="V21" s="35"/>
    </row>
    <row r="22" spans="1:176" ht="15" customHeight="1">
      <c r="A22" s="520"/>
      <c r="B22" s="359"/>
      <c r="C22" s="523"/>
      <c r="D22" s="523"/>
      <c r="E22" s="526"/>
      <c r="F22" s="526"/>
      <c r="G22" s="526"/>
      <c r="H22" s="535"/>
      <c r="I22" s="538"/>
      <c r="J22" s="556"/>
      <c r="K22" s="544"/>
      <c r="L22" s="544"/>
      <c r="M22" s="541"/>
      <c r="N22" s="544"/>
      <c r="O22" s="547"/>
      <c r="P22" s="550"/>
      <c r="Q22" s="553"/>
      <c r="R22" s="529"/>
      <c r="S22" s="529"/>
      <c r="T22" s="532"/>
      <c r="U22" s="35"/>
      <c r="V22" s="35"/>
    </row>
    <row r="23" spans="1:176" ht="15" customHeight="1">
      <c r="A23" s="520"/>
      <c r="B23" s="359"/>
      <c r="C23" s="523"/>
      <c r="D23" s="523"/>
      <c r="E23" s="526"/>
      <c r="F23" s="526"/>
      <c r="G23" s="526"/>
      <c r="H23" s="535"/>
      <c r="I23" s="538"/>
      <c r="J23" s="556"/>
      <c r="K23" s="544"/>
      <c r="L23" s="544"/>
      <c r="M23" s="541"/>
      <c r="N23" s="544"/>
      <c r="O23" s="547"/>
      <c r="P23" s="550"/>
      <c r="Q23" s="553"/>
      <c r="R23" s="529"/>
      <c r="S23" s="529"/>
      <c r="T23" s="532"/>
      <c r="U23" s="35"/>
      <c r="V23" s="35"/>
    </row>
    <row r="24" spans="1:176" ht="307.5" customHeight="1" thickBot="1">
      <c r="A24" s="521"/>
      <c r="B24" s="559"/>
      <c r="C24" s="524"/>
      <c r="D24" s="524"/>
      <c r="E24" s="527"/>
      <c r="F24" s="527"/>
      <c r="G24" s="527"/>
      <c r="H24" s="536"/>
      <c r="I24" s="539"/>
      <c r="J24" s="557"/>
      <c r="K24" s="545"/>
      <c r="L24" s="545"/>
      <c r="M24" s="542"/>
      <c r="N24" s="545"/>
      <c r="O24" s="548"/>
      <c r="P24" s="551"/>
      <c r="Q24" s="554"/>
      <c r="R24" s="530"/>
      <c r="S24" s="530"/>
      <c r="T24" s="533"/>
      <c r="U24" s="35"/>
      <c r="V24" s="35"/>
    </row>
    <row r="25" spans="1:176" ht="15" customHeight="1">
      <c r="A25" s="519">
        <f>'Mapa Final'!A30</f>
        <v>5</v>
      </c>
      <c r="B25" s="558" t="str">
        <f>'Mapa Final'!B30</f>
        <v>Demora en la Remisión o envío incompleto por parte de los nominadores de las novedades de movimientos de personal en los despachos judiciales.</v>
      </c>
      <c r="C25" s="522" t="str">
        <f>'Mapa Final'!C30</f>
        <v>Incumplimiento de las metas establecidas</v>
      </c>
      <c r="D25" s="522" t="str">
        <f>'Mapa Final'!D30</f>
        <v>1. Ausencia de controles en el procedimiento por parte de los nominadores.
2. Desacatar la normatividad respecto a nómina, prestaciones sociales y seguridad social.  
3. Actos administrativos presentados de forma incompleta o erronea.</v>
      </c>
      <c r="E25" s="525" t="str">
        <f>'Mapa Final'!E30</f>
        <v>No aplicación de los Acuerdos establecidos por el Consejo Superior de la Judicatura por parte de los nominadores</v>
      </c>
      <c r="F25" s="525" t="str">
        <f>'Mapa Final'!F30</f>
        <v>Posibilidad de incumplimiento de metas debido a la no aplicación de los Acuerdos establecidos por el Consejo Superior de la Judicatura por parte de los nominadores</v>
      </c>
      <c r="G25" s="525" t="str">
        <f>'Mapa Final'!G30</f>
        <v>Usuarios, productos y prácticas organizacionales</v>
      </c>
      <c r="H25" s="534" t="str">
        <f>'Mapa Final'!I30</f>
        <v>Media</v>
      </c>
      <c r="I25" s="537" t="str">
        <f>'Mapa Final'!L30</f>
        <v>Leve</v>
      </c>
      <c r="J25" s="555" t="str">
        <f>'Mapa Final'!N30</f>
        <v>Moderado</v>
      </c>
      <c r="K25" s="543" t="str">
        <f>'Mapa Final'!AA30</f>
        <v>Baja</v>
      </c>
      <c r="L25" s="543" t="str">
        <f>'Mapa Final'!AE30</f>
        <v>Leve</v>
      </c>
      <c r="M25" s="540" t="str">
        <f>'Mapa Final'!AG30</f>
        <v>Bajo</v>
      </c>
      <c r="N25" s="543" t="str">
        <f>'Mapa Final'!AH30</f>
        <v>Aceptar</v>
      </c>
      <c r="O25" s="546" t="s">
        <v>685</v>
      </c>
      <c r="P25" s="549"/>
      <c r="Q25" s="552" t="s">
        <v>686</v>
      </c>
      <c r="R25" s="528">
        <v>45108</v>
      </c>
      <c r="S25" s="528">
        <v>45199</v>
      </c>
      <c r="T25" s="531" t="s">
        <v>702</v>
      </c>
    </row>
    <row r="26" spans="1:176" ht="15" customHeight="1">
      <c r="A26" s="520"/>
      <c r="B26" s="359"/>
      <c r="C26" s="523"/>
      <c r="D26" s="523"/>
      <c r="E26" s="526"/>
      <c r="F26" s="526"/>
      <c r="G26" s="526"/>
      <c r="H26" s="535"/>
      <c r="I26" s="538"/>
      <c r="J26" s="556"/>
      <c r="K26" s="544"/>
      <c r="L26" s="544"/>
      <c r="M26" s="541"/>
      <c r="N26" s="544"/>
      <c r="O26" s="547"/>
      <c r="P26" s="550"/>
      <c r="Q26" s="553"/>
      <c r="R26" s="529"/>
      <c r="S26" s="529"/>
      <c r="T26" s="532"/>
    </row>
    <row r="27" spans="1:176" ht="15" customHeight="1">
      <c r="A27" s="520"/>
      <c r="B27" s="359"/>
      <c r="C27" s="523"/>
      <c r="D27" s="523"/>
      <c r="E27" s="526"/>
      <c r="F27" s="526"/>
      <c r="G27" s="526"/>
      <c r="H27" s="535"/>
      <c r="I27" s="538"/>
      <c r="J27" s="556"/>
      <c r="K27" s="544"/>
      <c r="L27" s="544"/>
      <c r="M27" s="541"/>
      <c r="N27" s="544"/>
      <c r="O27" s="547"/>
      <c r="P27" s="550"/>
      <c r="Q27" s="553"/>
      <c r="R27" s="529"/>
      <c r="S27" s="529"/>
      <c r="T27" s="532"/>
    </row>
    <row r="28" spans="1:176" ht="15" customHeight="1">
      <c r="A28" s="520"/>
      <c r="B28" s="359"/>
      <c r="C28" s="523"/>
      <c r="D28" s="523"/>
      <c r="E28" s="526"/>
      <c r="F28" s="526"/>
      <c r="G28" s="526"/>
      <c r="H28" s="535"/>
      <c r="I28" s="538"/>
      <c r="J28" s="556"/>
      <c r="K28" s="544"/>
      <c r="L28" s="544"/>
      <c r="M28" s="541"/>
      <c r="N28" s="544"/>
      <c r="O28" s="547"/>
      <c r="P28" s="550"/>
      <c r="Q28" s="553"/>
      <c r="R28" s="529"/>
      <c r="S28" s="529"/>
      <c r="T28" s="532"/>
    </row>
    <row r="29" spans="1:176" ht="277.5" customHeight="1" thickBot="1">
      <c r="A29" s="521"/>
      <c r="B29" s="559"/>
      <c r="C29" s="524"/>
      <c r="D29" s="524"/>
      <c r="E29" s="527"/>
      <c r="F29" s="527"/>
      <c r="G29" s="527"/>
      <c r="H29" s="536"/>
      <c r="I29" s="539"/>
      <c r="J29" s="557"/>
      <c r="K29" s="545"/>
      <c r="L29" s="545"/>
      <c r="M29" s="542"/>
      <c r="N29" s="545"/>
      <c r="O29" s="548"/>
      <c r="P29" s="551"/>
      <c r="Q29" s="554"/>
      <c r="R29" s="530"/>
      <c r="S29" s="530"/>
      <c r="T29" s="533"/>
    </row>
    <row r="30" spans="1:176" ht="51" customHeight="1">
      <c r="A30" s="519">
        <f>'Mapa Final'!A35</f>
        <v>6</v>
      </c>
      <c r="B30" s="558" t="str">
        <f>'Mapa Final'!B35</f>
        <v>Inexactitud en la liquidación emitida por el software  que genera error en la liquidación de la nómina, prestaciones sociales y seguridad social.</v>
      </c>
      <c r="C30" s="522" t="str">
        <f>'Mapa Final'!C35</f>
        <v>Afectación Económica</v>
      </c>
      <c r="D30" s="522" t="str">
        <f>'Mapa Final'!D35</f>
        <v xml:space="preserve">1. Cambio en el software y entrada en producción sin la parametrización adecuada de acuerdo a la normatividad vigente.
2. Ausencia de capacitación adecuada a los liquidadores de nómina y prestaciones sociales.
3. Planta de personal muy variable
</v>
      </c>
      <c r="E30" s="525" t="str">
        <f>'Mapa Final'!E35</f>
        <v>Programa deficiente para liquidación de nómina</v>
      </c>
      <c r="F30" s="525" t="str">
        <f>'Mapa Final'!F35</f>
        <v>Posibilidad de incumplimiento de metas establecidas debido a deficiencias en el programa de liquidación de nómina.</v>
      </c>
      <c r="G30" s="525" t="str">
        <f>'Mapa Final'!G35</f>
        <v>Fallas Tecnológicas</v>
      </c>
      <c r="H30" s="534" t="str">
        <f>'Mapa Final'!I35</f>
        <v>Muy Alta</v>
      </c>
      <c r="I30" s="537" t="str">
        <f>'Mapa Final'!L35</f>
        <v>Mayor</v>
      </c>
      <c r="J30" s="555" t="str">
        <f>'Mapa Final'!N35</f>
        <v xml:space="preserve">Alto </v>
      </c>
      <c r="K30" s="543" t="str">
        <f>'Mapa Final'!AA35</f>
        <v>Alta</v>
      </c>
      <c r="L30" s="543" t="str">
        <f>'Mapa Final'!AE35</f>
        <v>Mayor</v>
      </c>
      <c r="M30" s="540" t="str">
        <f>'Mapa Final'!AG35</f>
        <v xml:space="preserve">Alto </v>
      </c>
      <c r="N30" s="543" t="str">
        <f>'Mapa Final'!AH35</f>
        <v>Reducir(mitigar)</v>
      </c>
      <c r="O30" s="546" t="s">
        <v>685</v>
      </c>
      <c r="P30" s="549"/>
      <c r="Q30" s="552" t="s">
        <v>686</v>
      </c>
      <c r="R30" s="528">
        <v>45108</v>
      </c>
      <c r="S30" s="528">
        <v>45199</v>
      </c>
      <c r="T30" s="531" t="s">
        <v>701</v>
      </c>
    </row>
    <row r="31" spans="1:176" ht="39" customHeight="1">
      <c r="A31" s="520"/>
      <c r="B31" s="359"/>
      <c r="C31" s="523"/>
      <c r="D31" s="523"/>
      <c r="E31" s="526"/>
      <c r="F31" s="526"/>
      <c r="G31" s="526"/>
      <c r="H31" s="535"/>
      <c r="I31" s="538"/>
      <c r="J31" s="556"/>
      <c r="K31" s="544"/>
      <c r="L31" s="544"/>
      <c r="M31" s="541"/>
      <c r="N31" s="544"/>
      <c r="O31" s="547"/>
      <c r="P31" s="550"/>
      <c r="Q31" s="553"/>
      <c r="R31" s="529"/>
      <c r="S31" s="529"/>
      <c r="T31" s="532"/>
    </row>
    <row r="32" spans="1:176" ht="33" customHeight="1">
      <c r="A32" s="520"/>
      <c r="B32" s="359"/>
      <c r="C32" s="523"/>
      <c r="D32" s="523"/>
      <c r="E32" s="526"/>
      <c r="F32" s="526"/>
      <c r="G32" s="526"/>
      <c r="H32" s="535"/>
      <c r="I32" s="538"/>
      <c r="J32" s="556"/>
      <c r="K32" s="544"/>
      <c r="L32" s="544"/>
      <c r="M32" s="541"/>
      <c r="N32" s="544"/>
      <c r="O32" s="547"/>
      <c r="P32" s="550"/>
      <c r="Q32" s="553"/>
      <c r="R32" s="529"/>
      <c r="S32" s="529"/>
      <c r="T32" s="532"/>
    </row>
    <row r="33" spans="1:20" ht="30.75" customHeight="1">
      <c r="A33" s="520"/>
      <c r="B33" s="359"/>
      <c r="C33" s="523"/>
      <c r="D33" s="523"/>
      <c r="E33" s="526"/>
      <c r="F33" s="526"/>
      <c r="G33" s="526"/>
      <c r="H33" s="535"/>
      <c r="I33" s="538"/>
      <c r="J33" s="556"/>
      <c r="K33" s="544"/>
      <c r="L33" s="544"/>
      <c r="M33" s="541"/>
      <c r="N33" s="544"/>
      <c r="O33" s="547"/>
      <c r="P33" s="550"/>
      <c r="Q33" s="553"/>
      <c r="R33" s="529"/>
      <c r="S33" s="529"/>
      <c r="T33" s="532"/>
    </row>
    <row r="34" spans="1:20" ht="102.75" customHeight="1" thickBot="1">
      <c r="A34" s="521"/>
      <c r="B34" s="559"/>
      <c r="C34" s="524"/>
      <c r="D34" s="524"/>
      <c r="E34" s="527"/>
      <c r="F34" s="527"/>
      <c r="G34" s="527"/>
      <c r="H34" s="536"/>
      <c r="I34" s="539"/>
      <c r="J34" s="557"/>
      <c r="K34" s="545"/>
      <c r="L34" s="545"/>
      <c r="M34" s="542"/>
      <c r="N34" s="545"/>
      <c r="O34" s="548"/>
      <c r="P34" s="551"/>
      <c r="Q34" s="554"/>
      <c r="R34" s="530"/>
      <c r="S34" s="530"/>
      <c r="T34" s="533"/>
    </row>
    <row r="35" spans="1:20" ht="15" customHeight="1">
      <c r="A35" s="519">
        <f>'Mapa Final'!A40</f>
        <v>7</v>
      </c>
      <c r="B35" s="558" t="str">
        <f>'Mapa Final'!B40</f>
        <v>Inaplicabilidad de la normavidad ambiental vigente</v>
      </c>
      <c r="C35" s="522" t="str">
        <f>'Mapa Final'!C40</f>
        <v xml:space="preserve"> Afectación Ambiental</v>
      </c>
      <c r="D35" s="522" t="str">
        <f>'Mapa Final'!D40</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25" t="str">
        <f>'Mapa Final'!E40</f>
        <v>Desconocimiento de los lineamientos ambientales y normatividad  ambiental vigente</v>
      </c>
      <c r="F35" s="525" t="str">
        <f>'Mapa Final'!F40</f>
        <v>Posibilidad de afectación ambiental debido al desconocimiento de las lineamientos ambientales y normatividad ambiental vigente</v>
      </c>
      <c r="G35" s="525" t="str">
        <f>'Mapa Final'!G40</f>
        <v>Eventos Ambientales Internos</v>
      </c>
      <c r="H35" s="534" t="str">
        <f>'Mapa Final'!I40</f>
        <v>Media</v>
      </c>
      <c r="I35" s="537" t="str">
        <f>'Mapa Final'!L40</f>
        <v>Leve</v>
      </c>
      <c r="J35" s="555" t="str">
        <f>'Mapa Final'!N40</f>
        <v>Moderado</v>
      </c>
      <c r="K35" s="543" t="str">
        <f>'Mapa Final'!AA40</f>
        <v>Baja</v>
      </c>
      <c r="L35" s="543" t="str">
        <f>'Mapa Final'!AE40</f>
        <v>Leve</v>
      </c>
      <c r="M35" s="540" t="str">
        <f>'Mapa Final'!AG40</f>
        <v>Bajo</v>
      </c>
      <c r="N35" s="543" t="str">
        <f>'Mapa Final'!AH40</f>
        <v>Aceptar</v>
      </c>
      <c r="O35" s="546" t="s">
        <v>685</v>
      </c>
      <c r="P35" s="549"/>
      <c r="Q35" s="552" t="s">
        <v>686</v>
      </c>
      <c r="R35" s="528">
        <v>45108</v>
      </c>
      <c r="S35" s="528">
        <v>45199</v>
      </c>
      <c r="T35" s="531" t="s">
        <v>703</v>
      </c>
    </row>
    <row r="36" spans="1:20" ht="15" customHeight="1">
      <c r="A36" s="520"/>
      <c r="B36" s="359"/>
      <c r="C36" s="523"/>
      <c r="D36" s="523"/>
      <c r="E36" s="526"/>
      <c r="F36" s="526"/>
      <c r="G36" s="526"/>
      <c r="H36" s="535"/>
      <c r="I36" s="538"/>
      <c r="J36" s="556"/>
      <c r="K36" s="544"/>
      <c r="L36" s="544"/>
      <c r="M36" s="541"/>
      <c r="N36" s="544"/>
      <c r="O36" s="547"/>
      <c r="P36" s="550"/>
      <c r="Q36" s="553"/>
      <c r="R36" s="529"/>
      <c r="S36" s="529"/>
      <c r="T36" s="532"/>
    </row>
    <row r="37" spans="1:20" ht="15" customHeight="1">
      <c r="A37" s="520"/>
      <c r="B37" s="359"/>
      <c r="C37" s="523"/>
      <c r="D37" s="523"/>
      <c r="E37" s="526"/>
      <c r="F37" s="526"/>
      <c r="G37" s="526"/>
      <c r="H37" s="535"/>
      <c r="I37" s="538"/>
      <c r="J37" s="556"/>
      <c r="K37" s="544"/>
      <c r="L37" s="544"/>
      <c r="M37" s="541"/>
      <c r="N37" s="544"/>
      <c r="O37" s="547"/>
      <c r="P37" s="550"/>
      <c r="Q37" s="553"/>
      <c r="R37" s="529"/>
      <c r="S37" s="529"/>
      <c r="T37" s="532"/>
    </row>
    <row r="38" spans="1:20" ht="15" customHeight="1">
      <c r="A38" s="520"/>
      <c r="B38" s="359"/>
      <c r="C38" s="523"/>
      <c r="D38" s="523"/>
      <c r="E38" s="526"/>
      <c r="F38" s="526"/>
      <c r="G38" s="526"/>
      <c r="H38" s="535"/>
      <c r="I38" s="538"/>
      <c r="J38" s="556"/>
      <c r="K38" s="544"/>
      <c r="L38" s="544"/>
      <c r="M38" s="541"/>
      <c r="N38" s="544"/>
      <c r="O38" s="547"/>
      <c r="P38" s="550"/>
      <c r="Q38" s="553"/>
      <c r="R38" s="529"/>
      <c r="S38" s="529"/>
      <c r="T38" s="532"/>
    </row>
    <row r="39" spans="1:20" ht="278.25" customHeight="1" thickBot="1">
      <c r="A39" s="521"/>
      <c r="B39" s="559"/>
      <c r="C39" s="524"/>
      <c r="D39" s="524"/>
      <c r="E39" s="527"/>
      <c r="F39" s="527"/>
      <c r="G39" s="527"/>
      <c r="H39" s="536"/>
      <c r="I39" s="539"/>
      <c r="J39" s="557"/>
      <c r="K39" s="545"/>
      <c r="L39" s="545"/>
      <c r="M39" s="542"/>
      <c r="N39" s="545"/>
      <c r="O39" s="548"/>
      <c r="P39" s="551"/>
      <c r="Q39" s="554"/>
      <c r="R39" s="530"/>
      <c r="S39" s="530"/>
      <c r="T39" s="533"/>
    </row>
    <row r="40" spans="1:20" ht="15" customHeight="1">
      <c r="A40" s="519">
        <f>'Mapa Final'!A45</f>
        <v>8</v>
      </c>
      <c r="B40" s="558" t="str">
        <f>'Mapa Final'!B45</f>
        <v>Corrupción</v>
      </c>
      <c r="C40" s="522" t="str">
        <f>'Mapa Final'!C45</f>
        <v>Reputacional(Corrupción)</v>
      </c>
      <c r="D40" s="522" t="str">
        <f>'Mapa Final'!D45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525" t="str">
        <f>'Mapa Final'!E45</f>
        <v xml:space="preserve">Carencia de transparencia, etica y valores . </v>
      </c>
      <c r="F40" s="525" t="str">
        <f>'Mapa Final'!F45</f>
        <v xml:space="preserve">Posibilidad de actos indebidos de  los servidores judiciales debido a  la carencia en transparencia, etica y valores </v>
      </c>
      <c r="G40" s="525" t="str">
        <f>'Mapa Final'!G45</f>
        <v>Fraude Interno</v>
      </c>
      <c r="H40" s="534" t="str">
        <f>'Mapa Final'!I45</f>
        <v>Baja</v>
      </c>
      <c r="I40" s="537" t="str">
        <f>'Mapa Final'!L45</f>
        <v>Mayor</v>
      </c>
      <c r="J40" s="555" t="str">
        <f>'Mapa Final'!N45</f>
        <v xml:space="preserve">Alto </v>
      </c>
      <c r="K40" s="543" t="str">
        <f>'Mapa Final'!AA45</f>
        <v>Baja</v>
      </c>
      <c r="L40" s="543" t="str">
        <f>'Mapa Final'!AE45</f>
        <v>Mayor</v>
      </c>
      <c r="M40" s="540" t="str">
        <f>'Mapa Final'!AG45</f>
        <v xml:space="preserve">Alto </v>
      </c>
      <c r="N40" s="543" t="str">
        <f>'Mapa Final'!AH45</f>
        <v>Evitar</v>
      </c>
      <c r="O40" s="546" t="s">
        <v>685</v>
      </c>
      <c r="P40" s="549"/>
      <c r="Q40" s="552" t="s">
        <v>686</v>
      </c>
      <c r="R40" s="528">
        <v>45108</v>
      </c>
      <c r="S40" s="528">
        <v>45199</v>
      </c>
      <c r="T40" s="531" t="s">
        <v>703</v>
      </c>
    </row>
    <row r="41" spans="1:20" ht="15" customHeight="1">
      <c r="A41" s="520"/>
      <c r="B41" s="359"/>
      <c r="C41" s="523"/>
      <c r="D41" s="523"/>
      <c r="E41" s="526"/>
      <c r="F41" s="526"/>
      <c r="G41" s="526"/>
      <c r="H41" s="535"/>
      <c r="I41" s="538"/>
      <c r="J41" s="556"/>
      <c r="K41" s="544"/>
      <c r="L41" s="544"/>
      <c r="M41" s="541"/>
      <c r="N41" s="544"/>
      <c r="O41" s="547"/>
      <c r="P41" s="550"/>
      <c r="Q41" s="553"/>
      <c r="R41" s="529"/>
      <c r="S41" s="529"/>
      <c r="T41" s="532"/>
    </row>
    <row r="42" spans="1:20" ht="15" customHeight="1">
      <c r="A42" s="520"/>
      <c r="B42" s="359"/>
      <c r="C42" s="523"/>
      <c r="D42" s="523"/>
      <c r="E42" s="526"/>
      <c r="F42" s="526"/>
      <c r="G42" s="526"/>
      <c r="H42" s="535"/>
      <c r="I42" s="538"/>
      <c r="J42" s="556"/>
      <c r="K42" s="544"/>
      <c r="L42" s="544"/>
      <c r="M42" s="541"/>
      <c r="N42" s="544"/>
      <c r="O42" s="547"/>
      <c r="P42" s="550"/>
      <c r="Q42" s="553"/>
      <c r="R42" s="529"/>
      <c r="S42" s="529"/>
      <c r="T42" s="532"/>
    </row>
    <row r="43" spans="1:20" ht="15" customHeight="1">
      <c r="A43" s="520"/>
      <c r="B43" s="359"/>
      <c r="C43" s="523"/>
      <c r="D43" s="523"/>
      <c r="E43" s="526"/>
      <c r="F43" s="526"/>
      <c r="G43" s="526"/>
      <c r="H43" s="535"/>
      <c r="I43" s="538"/>
      <c r="J43" s="556"/>
      <c r="K43" s="544"/>
      <c r="L43" s="544"/>
      <c r="M43" s="541"/>
      <c r="N43" s="544"/>
      <c r="O43" s="547"/>
      <c r="P43" s="550"/>
      <c r="Q43" s="553"/>
      <c r="R43" s="529"/>
      <c r="S43" s="529"/>
      <c r="T43" s="532"/>
    </row>
    <row r="44" spans="1:20" ht="15.75" customHeight="1" thickBot="1">
      <c r="A44" s="521"/>
      <c r="B44" s="559"/>
      <c r="C44" s="524"/>
      <c r="D44" s="524"/>
      <c r="E44" s="527"/>
      <c r="F44" s="527"/>
      <c r="G44" s="527"/>
      <c r="H44" s="536"/>
      <c r="I44" s="539"/>
      <c r="J44" s="557"/>
      <c r="K44" s="545"/>
      <c r="L44" s="545"/>
      <c r="M44" s="542"/>
      <c r="N44" s="545"/>
      <c r="O44" s="548"/>
      <c r="P44" s="551"/>
      <c r="Q44" s="554"/>
      <c r="R44" s="530"/>
      <c r="S44" s="530"/>
      <c r="T44" s="533"/>
    </row>
  </sheetData>
  <mergeCells count="159">
    <mergeCell ref="M40:M44"/>
    <mergeCell ref="G40:G44"/>
    <mergeCell ref="H40:H44"/>
    <mergeCell ref="I40:I44"/>
    <mergeCell ref="J40:J44"/>
    <mergeCell ref="K40:K44"/>
    <mergeCell ref="L40:L44"/>
    <mergeCell ref="B10:B14"/>
    <mergeCell ref="B15:B19"/>
    <mergeCell ref="B20:B24"/>
    <mergeCell ref="B25:B29"/>
    <mergeCell ref="B30:B34"/>
    <mergeCell ref="B35:B39"/>
    <mergeCell ref="B40:B44"/>
    <mergeCell ref="C35:C39"/>
    <mergeCell ref="D35:D39"/>
    <mergeCell ref="E35:E39"/>
    <mergeCell ref="F35:F39"/>
    <mergeCell ref="G35:G39"/>
    <mergeCell ref="H35:H39"/>
    <mergeCell ref="I35:I39"/>
    <mergeCell ref="M30:M34"/>
    <mergeCell ref="G30:G34"/>
    <mergeCell ref="H30:H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805" priority="663" operator="containsText" text="3- Moderado">
      <formula>NOT(ISERROR(SEARCH("3- Moderado",A7)))</formula>
    </cfRule>
    <cfRule type="containsText" dxfId="804" priority="664" operator="containsText" text="6- Moderado">
      <formula>NOT(ISERROR(SEARCH("6- Moderado",A7)))</formula>
    </cfRule>
    <cfRule type="containsText" dxfId="803" priority="665" operator="containsText" text="4- Moderado">
      <formula>NOT(ISERROR(SEARCH("4- Moderado",A7)))</formula>
    </cfRule>
    <cfRule type="containsText" dxfId="802" priority="666" operator="containsText" text="3- Bajo">
      <formula>NOT(ISERROR(SEARCH("3- Bajo",A7)))</formula>
    </cfRule>
    <cfRule type="containsText" dxfId="801" priority="667" operator="containsText" text="4- Bajo">
      <formula>NOT(ISERROR(SEARCH("4- Bajo",A7)))</formula>
    </cfRule>
    <cfRule type="containsText" dxfId="800" priority="668" operator="containsText" text="1- Bajo">
      <formula>NOT(ISERROR(SEARCH("1- Bajo",A7)))</formula>
    </cfRule>
  </conditionalFormatting>
  <conditionalFormatting sqref="H8:J8">
    <cfRule type="containsText" dxfId="799" priority="656" operator="containsText" text="3- Moderado">
      <formula>NOT(ISERROR(SEARCH("3- Moderado",H8)))</formula>
    </cfRule>
    <cfRule type="containsText" dxfId="798" priority="657" operator="containsText" text="6- Moderado">
      <formula>NOT(ISERROR(SEARCH("6- Moderado",H8)))</formula>
    </cfRule>
    <cfRule type="containsText" dxfId="797" priority="658" operator="containsText" text="4- Moderado">
      <formula>NOT(ISERROR(SEARCH("4- Moderado",H8)))</formula>
    </cfRule>
    <cfRule type="containsText" dxfId="796" priority="659" operator="containsText" text="3- Bajo">
      <formula>NOT(ISERROR(SEARCH("3- Bajo",H8)))</formula>
    </cfRule>
    <cfRule type="containsText" dxfId="795" priority="660" operator="containsText" text="4- Bajo">
      <formula>NOT(ISERROR(SEARCH("4- Bajo",H8)))</formula>
    </cfRule>
    <cfRule type="containsText" dxfId="794" priority="662" operator="containsText" text="1- Bajo">
      <formula>NOT(ISERROR(SEARCH("1- Bajo",H8)))</formula>
    </cfRule>
  </conditionalFormatting>
  <conditionalFormatting sqref="J8 J45:J1048576">
    <cfRule type="containsText" dxfId="793" priority="645" operator="containsText" text="25- Extremo">
      <formula>NOT(ISERROR(SEARCH("25- Extremo",J8)))</formula>
    </cfRule>
    <cfRule type="containsText" dxfId="792" priority="646" operator="containsText" text="20- Extremo">
      <formula>NOT(ISERROR(SEARCH("20- Extremo",J8)))</formula>
    </cfRule>
    <cfRule type="containsText" dxfId="791" priority="647" operator="containsText" text="15- Extremo">
      <formula>NOT(ISERROR(SEARCH("15- Extremo",J8)))</formula>
    </cfRule>
    <cfRule type="containsText" dxfId="790" priority="648" operator="containsText" text="10- Extremo">
      <formula>NOT(ISERROR(SEARCH("10- Extremo",J8)))</formula>
    </cfRule>
    <cfRule type="containsText" dxfId="789" priority="649" operator="containsText" text="5- Extremo">
      <formula>NOT(ISERROR(SEARCH("5- Extremo",J8)))</formula>
    </cfRule>
    <cfRule type="containsText" dxfId="788" priority="650" operator="containsText" text="12- Alto">
      <formula>NOT(ISERROR(SEARCH("12- Alto",J8)))</formula>
    </cfRule>
    <cfRule type="containsText" dxfId="787" priority="651" operator="containsText" text="10- Alto">
      <formula>NOT(ISERROR(SEARCH("10- Alto",J8)))</formula>
    </cfRule>
    <cfRule type="containsText" dxfId="786" priority="652" operator="containsText" text="9- Alto">
      <formula>NOT(ISERROR(SEARCH("9- Alto",J8)))</formula>
    </cfRule>
    <cfRule type="containsText" dxfId="785" priority="653" operator="containsText" text="8- Alto">
      <formula>NOT(ISERROR(SEARCH("8- Alto",J8)))</formula>
    </cfRule>
    <cfRule type="containsText" dxfId="784" priority="654" operator="containsText" text="5- Alto">
      <formula>NOT(ISERROR(SEARCH("5- Alto",J8)))</formula>
    </cfRule>
    <cfRule type="containsText" dxfId="783" priority="655" operator="containsText" text="4- Alto">
      <formula>NOT(ISERROR(SEARCH("4- Alto",J8)))</formula>
    </cfRule>
    <cfRule type="containsText" dxfId="782" priority="661" operator="containsText" text="2- Bajo">
      <formula>NOT(ISERROR(SEARCH("2- Bajo",J8)))</formula>
    </cfRule>
  </conditionalFormatting>
  <conditionalFormatting sqref="K10:L10 K15:L15 K20:L20">
    <cfRule type="containsText" dxfId="781" priority="639" operator="containsText" text="3- Moderado">
      <formula>NOT(ISERROR(SEARCH("3- Moderado",K10)))</formula>
    </cfRule>
    <cfRule type="containsText" dxfId="780" priority="640" operator="containsText" text="6- Moderado">
      <formula>NOT(ISERROR(SEARCH("6- Moderado",K10)))</formula>
    </cfRule>
    <cfRule type="containsText" dxfId="779" priority="641" operator="containsText" text="4- Moderado">
      <formula>NOT(ISERROR(SEARCH("4- Moderado",K10)))</formula>
    </cfRule>
    <cfRule type="containsText" dxfId="778" priority="642" operator="containsText" text="3- Bajo">
      <formula>NOT(ISERROR(SEARCH("3- Bajo",K10)))</formula>
    </cfRule>
    <cfRule type="containsText" dxfId="777" priority="643" operator="containsText" text="4- Bajo">
      <formula>NOT(ISERROR(SEARCH("4- Bajo",K10)))</formula>
    </cfRule>
    <cfRule type="containsText" dxfId="776" priority="644" operator="containsText" text="1- Bajo">
      <formula>NOT(ISERROR(SEARCH("1- Bajo",K10)))</formula>
    </cfRule>
  </conditionalFormatting>
  <conditionalFormatting sqref="H10:I10 H15:I15 H20:I20">
    <cfRule type="containsText" dxfId="775" priority="633" operator="containsText" text="3- Moderado">
      <formula>NOT(ISERROR(SEARCH("3- Moderado",H10)))</formula>
    </cfRule>
    <cfRule type="containsText" dxfId="774" priority="634" operator="containsText" text="6- Moderado">
      <formula>NOT(ISERROR(SEARCH("6- Moderado",H10)))</formula>
    </cfRule>
    <cfRule type="containsText" dxfId="773" priority="635" operator="containsText" text="4- Moderado">
      <formula>NOT(ISERROR(SEARCH("4- Moderado",H10)))</formula>
    </cfRule>
    <cfRule type="containsText" dxfId="772" priority="636" operator="containsText" text="3- Bajo">
      <formula>NOT(ISERROR(SEARCH("3- Bajo",H10)))</formula>
    </cfRule>
    <cfRule type="containsText" dxfId="771" priority="637" operator="containsText" text="4- Bajo">
      <formula>NOT(ISERROR(SEARCH("4- Bajo",H10)))</formula>
    </cfRule>
    <cfRule type="containsText" dxfId="770" priority="638" operator="containsText" text="1- Bajo">
      <formula>NOT(ISERROR(SEARCH("1- Bajo",H10)))</formula>
    </cfRule>
  </conditionalFormatting>
  <conditionalFormatting sqref="A10:E10 E15 A15:B15 B20 B25 B30 B35 B40">
    <cfRule type="containsText" dxfId="769" priority="627" operator="containsText" text="3- Moderado">
      <formula>NOT(ISERROR(SEARCH("3- Moderado",A10)))</formula>
    </cfRule>
    <cfRule type="containsText" dxfId="768" priority="628" operator="containsText" text="6- Moderado">
      <formula>NOT(ISERROR(SEARCH("6- Moderado",A10)))</formula>
    </cfRule>
    <cfRule type="containsText" dxfId="767" priority="629" operator="containsText" text="4- Moderado">
      <formula>NOT(ISERROR(SEARCH("4- Moderado",A10)))</formula>
    </cfRule>
    <cfRule type="containsText" dxfId="766" priority="630" operator="containsText" text="3- Bajo">
      <formula>NOT(ISERROR(SEARCH("3- Bajo",A10)))</formula>
    </cfRule>
    <cfRule type="containsText" dxfId="765" priority="631" operator="containsText" text="4- Bajo">
      <formula>NOT(ISERROR(SEARCH("4- Bajo",A10)))</formula>
    </cfRule>
    <cfRule type="containsText" dxfId="764" priority="632" operator="containsText" text="1- Bajo">
      <formula>NOT(ISERROR(SEARCH("1- Bajo",A10)))</formula>
    </cfRule>
  </conditionalFormatting>
  <conditionalFormatting sqref="F10:G10 F15:G15">
    <cfRule type="containsText" dxfId="763" priority="621" operator="containsText" text="3- Moderado">
      <formula>NOT(ISERROR(SEARCH("3- Moderado",F10)))</formula>
    </cfRule>
    <cfRule type="containsText" dxfId="762" priority="622" operator="containsText" text="6- Moderado">
      <formula>NOT(ISERROR(SEARCH("6- Moderado",F10)))</formula>
    </cfRule>
    <cfRule type="containsText" dxfId="761" priority="623" operator="containsText" text="4- Moderado">
      <formula>NOT(ISERROR(SEARCH("4- Moderado",F10)))</formula>
    </cfRule>
    <cfRule type="containsText" dxfId="760" priority="624" operator="containsText" text="3- Bajo">
      <formula>NOT(ISERROR(SEARCH("3- Bajo",F10)))</formula>
    </cfRule>
    <cfRule type="containsText" dxfId="759" priority="625" operator="containsText" text="4- Bajo">
      <formula>NOT(ISERROR(SEARCH("4- Bajo",F10)))</formula>
    </cfRule>
    <cfRule type="containsText" dxfId="758" priority="626" operator="containsText" text="1- Bajo">
      <formula>NOT(ISERROR(SEARCH("1- Bajo",F10)))</formula>
    </cfRule>
  </conditionalFormatting>
  <conditionalFormatting sqref="K8">
    <cfRule type="containsText" dxfId="757" priority="615" operator="containsText" text="3- Moderado">
      <formula>NOT(ISERROR(SEARCH("3- Moderado",K8)))</formula>
    </cfRule>
    <cfRule type="containsText" dxfId="756" priority="616" operator="containsText" text="6- Moderado">
      <formula>NOT(ISERROR(SEARCH("6- Moderado",K8)))</formula>
    </cfRule>
    <cfRule type="containsText" dxfId="755" priority="617" operator="containsText" text="4- Moderado">
      <formula>NOT(ISERROR(SEARCH("4- Moderado",K8)))</formula>
    </cfRule>
    <cfRule type="containsText" dxfId="754" priority="618" operator="containsText" text="3- Bajo">
      <formula>NOT(ISERROR(SEARCH("3- Bajo",K8)))</formula>
    </cfRule>
    <cfRule type="containsText" dxfId="753" priority="619" operator="containsText" text="4- Bajo">
      <formula>NOT(ISERROR(SEARCH("4- Bajo",K8)))</formula>
    </cfRule>
    <cfRule type="containsText" dxfId="752" priority="620" operator="containsText" text="1- Bajo">
      <formula>NOT(ISERROR(SEARCH("1- Bajo",K8)))</formula>
    </cfRule>
  </conditionalFormatting>
  <conditionalFormatting sqref="L8">
    <cfRule type="containsText" dxfId="751" priority="609" operator="containsText" text="3- Moderado">
      <formula>NOT(ISERROR(SEARCH("3- Moderado",L8)))</formula>
    </cfRule>
    <cfRule type="containsText" dxfId="750" priority="610" operator="containsText" text="6- Moderado">
      <formula>NOT(ISERROR(SEARCH("6- Moderado",L8)))</formula>
    </cfRule>
    <cfRule type="containsText" dxfId="749" priority="611" operator="containsText" text="4- Moderado">
      <formula>NOT(ISERROR(SEARCH("4- Moderado",L8)))</formula>
    </cfRule>
    <cfRule type="containsText" dxfId="748" priority="612" operator="containsText" text="3- Bajo">
      <formula>NOT(ISERROR(SEARCH("3- Bajo",L8)))</formula>
    </cfRule>
    <cfRule type="containsText" dxfId="747" priority="613" operator="containsText" text="4- Bajo">
      <formula>NOT(ISERROR(SEARCH("4- Bajo",L8)))</formula>
    </cfRule>
    <cfRule type="containsText" dxfId="746" priority="614" operator="containsText" text="1- Bajo">
      <formula>NOT(ISERROR(SEARCH("1- Bajo",L8)))</formula>
    </cfRule>
  </conditionalFormatting>
  <conditionalFormatting sqref="M8">
    <cfRule type="containsText" dxfId="745" priority="603" operator="containsText" text="3- Moderado">
      <formula>NOT(ISERROR(SEARCH("3- Moderado",M8)))</formula>
    </cfRule>
    <cfRule type="containsText" dxfId="744" priority="604" operator="containsText" text="6- Moderado">
      <formula>NOT(ISERROR(SEARCH("6- Moderado",M8)))</formula>
    </cfRule>
    <cfRule type="containsText" dxfId="743" priority="605" operator="containsText" text="4- Moderado">
      <formula>NOT(ISERROR(SEARCH("4- Moderado",M8)))</formula>
    </cfRule>
    <cfRule type="containsText" dxfId="742" priority="606" operator="containsText" text="3- Bajo">
      <formula>NOT(ISERROR(SEARCH("3- Bajo",M8)))</formula>
    </cfRule>
    <cfRule type="containsText" dxfId="741" priority="607" operator="containsText" text="4- Bajo">
      <formula>NOT(ISERROR(SEARCH("4- Bajo",M8)))</formula>
    </cfRule>
    <cfRule type="containsText" dxfId="740" priority="608" operator="containsText" text="1- Bajo">
      <formula>NOT(ISERROR(SEARCH("1- Bajo",M8)))</formula>
    </cfRule>
  </conditionalFormatting>
  <conditionalFormatting sqref="J10:J24">
    <cfRule type="containsText" dxfId="739" priority="598" operator="containsText" text="Bajo">
      <formula>NOT(ISERROR(SEARCH("Bajo",J10)))</formula>
    </cfRule>
    <cfRule type="containsText" dxfId="738" priority="599" operator="containsText" text="Moderado">
      <formula>NOT(ISERROR(SEARCH("Moderado",J10)))</formula>
    </cfRule>
    <cfRule type="containsText" dxfId="737" priority="600" operator="containsText" text="Alto">
      <formula>NOT(ISERROR(SEARCH("Alto",J10)))</formula>
    </cfRule>
    <cfRule type="containsText" dxfId="73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735" priority="573" operator="containsText" text="Moderado">
      <formula>NOT(ISERROR(SEARCH("Moderado",M10)))</formula>
    </cfRule>
    <cfRule type="containsText" dxfId="734" priority="593" operator="containsText" text="Bajo">
      <formula>NOT(ISERROR(SEARCH("Bajo",M10)))</formula>
    </cfRule>
    <cfRule type="containsText" dxfId="733" priority="594" operator="containsText" text="Moderado">
      <formula>NOT(ISERROR(SEARCH("Moderado",M10)))</formula>
    </cfRule>
    <cfRule type="containsText" dxfId="732" priority="595" operator="containsText" text="Alto">
      <formula>NOT(ISERROR(SEARCH("Alto",M10)))</formula>
    </cfRule>
    <cfRule type="containsText" dxfId="73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730" priority="587" operator="containsText" text="3- Moderado">
      <formula>NOT(ISERROR(SEARCH("3- Moderado",N10)))</formula>
    </cfRule>
    <cfRule type="containsText" dxfId="729" priority="588" operator="containsText" text="6- Moderado">
      <formula>NOT(ISERROR(SEARCH("6- Moderado",N10)))</formula>
    </cfRule>
    <cfRule type="containsText" dxfId="728" priority="589" operator="containsText" text="4- Moderado">
      <formula>NOT(ISERROR(SEARCH("4- Moderado",N10)))</formula>
    </cfRule>
    <cfRule type="containsText" dxfId="727" priority="590" operator="containsText" text="3- Bajo">
      <formula>NOT(ISERROR(SEARCH("3- Bajo",N10)))</formula>
    </cfRule>
    <cfRule type="containsText" dxfId="726" priority="591" operator="containsText" text="4- Bajo">
      <formula>NOT(ISERROR(SEARCH("4- Bajo",N10)))</formula>
    </cfRule>
    <cfRule type="containsText" dxfId="725" priority="592" operator="containsText" text="1- Bajo">
      <formula>NOT(ISERROR(SEARCH("1- Bajo",N10)))</formula>
    </cfRule>
  </conditionalFormatting>
  <conditionalFormatting sqref="H10:H24">
    <cfRule type="containsText" dxfId="724" priority="574" operator="containsText" text="Muy Alta">
      <formula>NOT(ISERROR(SEARCH("Muy Alta",H10)))</formula>
    </cfRule>
    <cfRule type="containsText" dxfId="723" priority="575" operator="containsText" text="Alta">
      <formula>NOT(ISERROR(SEARCH("Alta",H10)))</formula>
    </cfRule>
    <cfRule type="containsText" dxfId="722" priority="576" operator="containsText" text="Muy Alta">
      <formula>NOT(ISERROR(SEARCH("Muy Alta",H10)))</formula>
    </cfRule>
    <cfRule type="containsText" dxfId="721" priority="581" operator="containsText" text="Muy Baja">
      <formula>NOT(ISERROR(SEARCH("Muy Baja",H10)))</formula>
    </cfRule>
    <cfRule type="containsText" dxfId="720" priority="582" operator="containsText" text="Baja">
      <formula>NOT(ISERROR(SEARCH("Baja",H10)))</formula>
    </cfRule>
    <cfRule type="containsText" dxfId="719" priority="583" operator="containsText" text="Media">
      <formula>NOT(ISERROR(SEARCH("Media",H10)))</formula>
    </cfRule>
    <cfRule type="containsText" dxfId="718" priority="584" operator="containsText" text="Alta">
      <formula>NOT(ISERROR(SEARCH("Alta",H10)))</formula>
    </cfRule>
    <cfRule type="containsText" dxfId="717" priority="586" operator="containsText" text="Muy Alta">
      <formula>NOT(ISERROR(SEARCH("Muy Alta",H10)))</formula>
    </cfRule>
  </conditionalFormatting>
  <conditionalFormatting sqref="I10:I24">
    <cfRule type="containsText" dxfId="716" priority="577" operator="containsText" text="Catastrófico">
      <formula>NOT(ISERROR(SEARCH("Catastrófico",I10)))</formula>
    </cfRule>
    <cfRule type="containsText" dxfId="715" priority="578" operator="containsText" text="Mayor">
      <formula>NOT(ISERROR(SEARCH("Mayor",I10)))</formula>
    </cfRule>
    <cfRule type="containsText" dxfId="714" priority="579" operator="containsText" text="Menor">
      <formula>NOT(ISERROR(SEARCH("Menor",I10)))</formula>
    </cfRule>
    <cfRule type="containsText" dxfId="713" priority="580" operator="containsText" text="Leve">
      <formula>NOT(ISERROR(SEARCH("Leve",I10)))</formula>
    </cfRule>
    <cfRule type="containsText" dxfId="712" priority="585" operator="containsText" text="Moderado">
      <formula>NOT(ISERROR(SEARCH("Moderado",I10)))</formula>
    </cfRule>
  </conditionalFormatting>
  <conditionalFormatting sqref="K10:K24">
    <cfRule type="containsText" dxfId="711" priority="572" operator="containsText" text="Media">
      <formula>NOT(ISERROR(SEARCH("Media",K10)))</formula>
    </cfRule>
  </conditionalFormatting>
  <conditionalFormatting sqref="L10:L24">
    <cfRule type="containsText" dxfId="710" priority="571" operator="containsText" text="Moderado">
      <formula>NOT(ISERROR(SEARCH("Moderado",L10)))</formula>
    </cfRule>
  </conditionalFormatting>
  <conditionalFormatting sqref="C15">
    <cfRule type="containsText" dxfId="709" priority="565" operator="containsText" text="3- Moderado">
      <formula>NOT(ISERROR(SEARCH("3- Moderado",C15)))</formula>
    </cfRule>
    <cfRule type="containsText" dxfId="708" priority="566" operator="containsText" text="6- Moderado">
      <formula>NOT(ISERROR(SEARCH("6- Moderado",C15)))</formula>
    </cfRule>
    <cfRule type="containsText" dxfId="707" priority="567" operator="containsText" text="4- Moderado">
      <formula>NOT(ISERROR(SEARCH("4- Moderado",C15)))</formula>
    </cfRule>
    <cfRule type="containsText" dxfId="706" priority="568" operator="containsText" text="3- Bajo">
      <formula>NOT(ISERROR(SEARCH("3- Bajo",C15)))</formula>
    </cfRule>
    <cfRule type="containsText" dxfId="705" priority="569" operator="containsText" text="4- Bajo">
      <formula>NOT(ISERROR(SEARCH("4- Bajo",C15)))</formula>
    </cfRule>
    <cfRule type="containsText" dxfId="704" priority="570" operator="containsText" text="1- Bajo">
      <formula>NOT(ISERROR(SEARCH("1- Bajo",C15)))</formula>
    </cfRule>
  </conditionalFormatting>
  <conditionalFormatting sqref="D15">
    <cfRule type="containsText" dxfId="703" priority="559" operator="containsText" text="3- Moderado">
      <formula>NOT(ISERROR(SEARCH("3- Moderado",D15)))</formula>
    </cfRule>
    <cfRule type="containsText" dxfId="702" priority="560" operator="containsText" text="6- Moderado">
      <formula>NOT(ISERROR(SEARCH("6- Moderado",D15)))</formula>
    </cfRule>
    <cfRule type="containsText" dxfId="701" priority="561" operator="containsText" text="4- Moderado">
      <formula>NOT(ISERROR(SEARCH("4- Moderado",D15)))</formula>
    </cfRule>
    <cfRule type="containsText" dxfId="700" priority="562" operator="containsText" text="3- Bajo">
      <formula>NOT(ISERROR(SEARCH("3- Bajo",D15)))</formula>
    </cfRule>
    <cfRule type="containsText" dxfId="699" priority="563" operator="containsText" text="4- Bajo">
      <formula>NOT(ISERROR(SEARCH("4- Bajo",D15)))</formula>
    </cfRule>
    <cfRule type="containsText" dxfId="698" priority="564" operator="containsText" text="1- Bajo">
      <formula>NOT(ISERROR(SEARCH("1- Bajo",D15)))</formula>
    </cfRule>
  </conditionalFormatting>
  <conditionalFormatting sqref="J10:J24">
    <cfRule type="containsText" dxfId="697" priority="558" operator="containsText" text="Moderado">
      <formula>NOT(ISERROR(SEARCH("Moderado",J10)))</formula>
    </cfRule>
  </conditionalFormatting>
  <conditionalFormatting sqref="J10:J24">
    <cfRule type="containsText" dxfId="696" priority="556" operator="containsText" text="Bajo">
      <formula>NOT(ISERROR(SEARCH("Bajo",J10)))</formula>
    </cfRule>
    <cfRule type="containsText" dxfId="695" priority="557" operator="containsText" text="Extremo">
      <formula>NOT(ISERROR(SEARCH("Extremo",J10)))</formula>
    </cfRule>
  </conditionalFormatting>
  <conditionalFormatting sqref="K10:K24">
    <cfRule type="containsText" dxfId="694" priority="554" operator="containsText" text="Baja">
      <formula>NOT(ISERROR(SEARCH("Baja",K10)))</formula>
    </cfRule>
    <cfRule type="containsText" dxfId="693" priority="555" operator="containsText" text="Muy Baja">
      <formula>NOT(ISERROR(SEARCH("Muy Baja",K10)))</formula>
    </cfRule>
  </conditionalFormatting>
  <conditionalFormatting sqref="K10:K24">
    <cfRule type="containsText" dxfId="692" priority="552" operator="containsText" text="Muy Alta">
      <formula>NOT(ISERROR(SEARCH("Muy Alta",K10)))</formula>
    </cfRule>
    <cfRule type="containsText" dxfId="691" priority="553" operator="containsText" text="Alta">
      <formula>NOT(ISERROR(SEARCH("Alta",K10)))</formula>
    </cfRule>
  </conditionalFormatting>
  <conditionalFormatting sqref="L10:L24">
    <cfRule type="containsText" dxfId="690" priority="548" operator="containsText" text="Catastrófico">
      <formula>NOT(ISERROR(SEARCH("Catastrófico",L10)))</formula>
    </cfRule>
    <cfRule type="containsText" dxfId="689" priority="549" operator="containsText" text="Mayor">
      <formula>NOT(ISERROR(SEARCH("Mayor",L10)))</formula>
    </cfRule>
    <cfRule type="containsText" dxfId="688" priority="550" operator="containsText" text="Menor">
      <formula>NOT(ISERROR(SEARCH("Menor",L10)))</formula>
    </cfRule>
    <cfRule type="containsText" dxfId="687" priority="551" operator="containsText" text="Leve">
      <formula>NOT(ISERROR(SEARCH("Leve",L10)))</formula>
    </cfRule>
  </conditionalFormatting>
  <conditionalFormatting sqref="A20 E20">
    <cfRule type="containsText" dxfId="686" priority="542" operator="containsText" text="3- Moderado">
      <formula>NOT(ISERROR(SEARCH("3- Moderado",A20)))</formula>
    </cfRule>
    <cfRule type="containsText" dxfId="685" priority="543" operator="containsText" text="6- Moderado">
      <formula>NOT(ISERROR(SEARCH("6- Moderado",A20)))</formula>
    </cfRule>
    <cfRule type="containsText" dxfId="684" priority="544" operator="containsText" text="4- Moderado">
      <formula>NOT(ISERROR(SEARCH("4- Moderado",A20)))</formula>
    </cfRule>
    <cfRule type="containsText" dxfId="683" priority="545" operator="containsText" text="3- Bajo">
      <formula>NOT(ISERROR(SEARCH("3- Bajo",A20)))</formula>
    </cfRule>
    <cfRule type="containsText" dxfId="682" priority="546" operator="containsText" text="4- Bajo">
      <formula>NOT(ISERROR(SEARCH("4- Bajo",A20)))</formula>
    </cfRule>
    <cfRule type="containsText" dxfId="681" priority="547" operator="containsText" text="1- Bajo">
      <formula>NOT(ISERROR(SEARCH("1- Bajo",A20)))</formula>
    </cfRule>
  </conditionalFormatting>
  <conditionalFormatting sqref="F20:G20">
    <cfRule type="containsText" dxfId="680" priority="536" operator="containsText" text="3- Moderado">
      <formula>NOT(ISERROR(SEARCH("3- Moderado",F20)))</formula>
    </cfRule>
    <cfRule type="containsText" dxfId="679" priority="537" operator="containsText" text="6- Moderado">
      <formula>NOT(ISERROR(SEARCH("6- Moderado",F20)))</formula>
    </cfRule>
    <cfRule type="containsText" dxfId="678" priority="538" operator="containsText" text="4- Moderado">
      <formula>NOT(ISERROR(SEARCH("4- Moderado",F20)))</formula>
    </cfRule>
    <cfRule type="containsText" dxfId="677" priority="539" operator="containsText" text="3- Bajo">
      <formula>NOT(ISERROR(SEARCH("3- Bajo",F20)))</formula>
    </cfRule>
    <cfRule type="containsText" dxfId="676" priority="540" operator="containsText" text="4- Bajo">
      <formula>NOT(ISERROR(SEARCH("4- Bajo",F20)))</formula>
    </cfRule>
    <cfRule type="containsText" dxfId="675" priority="541" operator="containsText" text="1- Bajo">
      <formula>NOT(ISERROR(SEARCH("1- Bajo",F20)))</formula>
    </cfRule>
  </conditionalFormatting>
  <conditionalFormatting sqref="C20">
    <cfRule type="containsText" dxfId="674" priority="530" operator="containsText" text="3- Moderado">
      <formula>NOT(ISERROR(SEARCH("3- Moderado",C20)))</formula>
    </cfRule>
    <cfRule type="containsText" dxfId="673" priority="531" operator="containsText" text="6- Moderado">
      <formula>NOT(ISERROR(SEARCH("6- Moderado",C20)))</formula>
    </cfRule>
    <cfRule type="containsText" dxfId="672" priority="532" operator="containsText" text="4- Moderado">
      <formula>NOT(ISERROR(SEARCH("4- Moderado",C20)))</formula>
    </cfRule>
    <cfRule type="containsText" dxfId="671" priority="533" operator="containsText" text="3- Bajo">
      <formula>NOT(ISERROR(SEARCH("3- Bajo",C20)))</formula>
    </cfRule>
    <cfRule type="containsText" dxfId="670" priority="534" operator="containsText" text="4- Bajo">
      <formula>NOT(ISERROR(SEARCH("4- Bajo",C20)))</formula>
    </cfRule>
    <cfRule type="containsText" dxfId="669" priority="535" operator="containsText" text="1- Bajo">
      <formula>NOT(ISERROR(SEARCH("1- Bajo",C20)))</formula>
    </cfRule>
  </conditionalFormatting>
  <conditionalFormatting sqref="D20">
    <cfRule type="containsText" dxfId="668" priority="524" operator="containsText" text="3- Moderado">
      <formula>NOT(ISERROR(SEARCH("3- Moderado",D20)))</formula>
    </cfRule>
    <cfRule type="containsText" dxfId="667" priority="525" operator="containsText" text="6- Moderado">
      <formula>NOT(ISERROR(SEARCH("6- Moderado",D20)))</formula>
    </cfRule>
    <cfRule type="containsText" dxfId="666" priority="526" operator="containsText" text="4- Moderado">
      <formula>NOT(ISERROR(SEARCH("4- Moderado",D20)))</formula>
    </cfRule>
    <cfRule type="containsText" dxfId="665" priority="527" operator="containsText" text="3- Bajo">
      <formula>NOT(ISERROR(SEARCH("3- Bajo",D20)))</formula>
    </cfRule>
    <cfRule type="containsText" dxfId="664" priority="528" operator="containsText" text="4- Bajo">
      <formula>NOT(ISERROR(SEARCH("4- Bajo",D20)))</formula>
    </cfRule>
    <cfRule type="containsText" dxfId="663" priority="529" operator="containsText" text="1- Bajo">
      <formula>NOT(ISERROR(SEARCH("1- Bajo",D20)))</formula>
    </cfRule>
  </conditionalFormatting>
  <conditionalFormatting sqref="K25:L25">
    <cfRule type="containsText" dxfId="662" priority="518" operator="containsText" text="3- Moderado">
      <formula>NOT(ISERROR(SEARCH("3- Moderado",K25)))</formula>
    </cfRule>
    <cfRule type="containsText" dxfId="661" priority="519" operator="containsText" text="6- Moderado">
      <formula>NOT(ISERROR(SEARCH("6- Moderado",K25)))</formula>
    </cfRule>
    <cfRule type="containsText" dxfId="660" priority="520" operator="containsText" text="4- Moderado">
      <formula>NOT(ISERROR(SEARCH("4- Moderado",K25)))</formula>
    </cfRule>
    <cfRule type="containsText" dxfId="659" priority="521" operator="containsText" text="3- Bajo">
      <formula>NOT(ISERROR(SEARCH("3- Bajo",K25)))</formula>
    </cfRule>
    <cfRule type="containsText" dxfId="658" priority="522" operator="containsText" text="4- Bajo">
      <formula>NOT(ISERROR(SEARCH("4- Bajo",K25)))</formula>
    </cfRule>
    <cfRule type="containsText" dxfId="657" priority="523" operator="containsText" text="1- Bajo">
      <formula>NOT(ISERROR(SEARCH("1- Bajo",K25)))</formula>
    </cfRule>
  </conditionalFormatting>
  <conditionalFormatting sqref="H25:I25">
    <cfRule type="containsText" dxfId="656" priority="512" operator="containsText" text="3- Moderado">
      <formula>NOT(ISERROR(SEARCH("3- Moderado",H25)))</formula>
    </cfRule>
    <cfRule type="containsText" dxfId="655" priority="513" operator="containsText" text="6- Moderado">
      <formula>NOT(ISERROR(SEARCH("6- Moderado",H25)))</formula>
    </cfRule>
    <cfRule type="containsText" dxfId="654" priority="514" operator="containsText" text="4- Moderado">
      <formula>NOT(ISERROR(SEARCH("4- Moderado",H25)))</formula>
    </cfRule>
    <cfRule type="containsText" dxfId="653" priority="515" operator="containsText" text="3- Bajo">
      <formula>NOT(ISERROR(SEARCH("3- Bajo",H25)))</formula>
    </cfRule>
    <cfRule type="containsText" dxfId="652" priority="516" operator="containsText" text="4- Bajo">
      <formula>NOT(ISERROR(SEARCH("4- Bajo",H25)))</formula>
    </cfRule>
    <cfRule type="containsText" dxfId="651" priority="517" operator="containsText" text="1- Bajo">
      <formula>NOT(ISERROR(SEARCH("1- Bajo",H25)))</formula>
    </cfRule>
  </conditionalFormatting>
  <conditionalFormatting sqref="A25 C25:E25">
    <cfRule type="containsText" dxfId="650" priority="506" operator="containsText" text="3- Moderado">
      <formula>NOT(ISERROR(SEARCH("3- Moderado",A25)))</formula>
    </cfRule>
    <cfRule type="containsText" dxfId="649" priority="507" operator="containsText" text="6- Moderado">
      <formula>NOT(ISERROR(SEARCH("6- Moderado",A25)))</formula>
    </cfRule>
    <cfRule type="containsText" dxfId="648" priority="508" operator="containsText" text="4- Moderado">
      <formula>NOT(ISERROR(SEARCH("4- Moderado",A25)))</formula>
    </cfRule>
    <cfRule type="containsText" dxfId="647" priority="509" operator="containsText" text="3- Bajo">
      <formula>NOT(ISERROR(SEARCH("3- Bajo",A25)))</formula>
    </cfRule>
    <cfRule type="containsText" dxfId="646" priority="510" operator="containsText" text="4- Bajo">
      <formula>NOT(ISERROR(SEARCH("4- Bajo",A25)))</formula>
    </cfRule>
    <cfRule type="containsText" dxfId="645" priority="511" operator="containsText" text="1- Bajo">
      <formula>NOT(ISERROR(SEARCH("1- Bajo",A25)))</formula>
    </cfRule>
  </conditionalFormatting>
  <conditionalFormatting sqref="F25:G25">
    <cfRule type="containsText" dxfId="644" priority="500" operator="containsText" text="3- Moderado">
      <formula>NOT(ISERROR(SEARCH("3- Moderado",F25)))</formula>
    </cfRule>
    <cfRule type="containsText" dxfId="643" priority="501" operator="containsText" text="6- Moderado">
      <formula>NOT(ISERROR(SEARCH("6- Moderado",F25)))</formula>
    </cfRule>
    <cfRule type="containsText" dxfId="642" priority="502" operator="containsText" text="4- Moderado">
      <formula>NOT(ISERROR(SEARCH("4- Moderado",F25)))</formula>
    </cfRule>
    <cfRule type="containsText" dxfId="641" priority="503" operator="containsText" text="3- Bajo">
      <formula>NOT(ISERROR(SEARCH("3- Bajo",F25)))</formula>
    </cfRule>
    <cfRule type="containsText" dxfId="640" priority="504" operator="containsText" text="4- Bajo">
      <formula>NOT(ISERROR(SEARCH("4- Bajo",F25)))</formula>
    </cfRule>
    <cfRule type="containsText" dxfId="639" priority="505" operator="containsText" text="1- Bajo">
      <formula>NOT(ISERROR(SEARCH("1- Bajo",F25)))</formula>
    </cfRule>
  </conditionalFormatting>
  <conditionalFormatting sqref="J25:J29">
    <cfRule type="containsText" dxfId="638" priority="495" operator="containsText" text="Bajo">
      <formula>NOT(ISERROR(SEARCH("Bajo",J25)))</formula>
    </cfRule>
    <cfRule type="containsText" dxfId="637" priority="496" operator="containsText" text="Moderado">
      <formula>NOT(ISERROR(SEARCH("Moderado",J25)))</formula>
    </cfRule>
    <cfRule type="containsText" dxfId="636" priority="497" operator="containsText" text="Alto">
      <formula>NOT(ISERROR(SEARCH("Alto",J25)))</formula>
    </cfRule>
    <cfRule type="containsText" dxfId="63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634" priority="470" operator="containsText" text="Moderado">
      <formula>NOT(ISERROR(SEARCH("Moderado",M25)))</formula>
    </cfRule>
    <cfRule type="containsText" dxfId="633" priority="490" operator="containsText" text="Bajo">
      <formula>NOT(ISERROR(SEARCH("Bajo",M25)))</formula>
    </cfRule>
    <cfRule type="containsText" dxfId="632" priority="491" operator="containsText" text="Moderado">
      <formula>NOT(ISERROR(SEARCH("Moderado",M25)))</formula>
    </cfRule>
    <cfRule type="containsText" dxfId="631" priority="492" operator="containsText" text="Alto">
      <formula>NOT(ISERROR(SEARCH("Alto",M25)))</formula>
    </cfRule>
    <cfRule type="containsText" dxfId="63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629" priority="484" operator="containsText" text="3- Moderado">
      <formula>NOT(ISERROR(SEARCH("3- Moderado",N25)))</formula>
    </cfRule>
    <cfRule type="containsText" dxfId="628" priority="485" operator="containsText" text="6- Moderado">
      <formula>NOT(ISERROR(SEARCH("6- Moderado",N25)))</formula>
    </cfRule>
    <cfRule type="containsText" dxfId="627" priority="486" operator="containsText" text="4- Moderado">
      <formula>NOT(ISERROR(SEARCH("4- Moderado",N25)))</formula>
    </cfRule>
    <cfRule type="containsText" dxfId="626" priority="487" operator="containsText" text="3- Bajo">
      <formula>NOT(ISERROR(SEARCH("3- Bajo",N25)))</formula>
    </cfRule>
    <cfRule type="containsText" dxfId="625" priority="488" operator="containsText" text="4- Bajo">
      <formula>NOT(ISERROR(SEARCH("4- Bajo",N25)))</formula>
    </cfRule>
    <cfRule type="containsText" dxfId="624" priority="489" operator="containsText" text="1- Bajo">
      <formula>NOT(ISERROR(SEARCH("1- Bajo",N25)))</formula>
    </cfRule>
  </conditionalFormatting>
  <conditionalFormatting sqref="H25:H29">
    <cfRule type="containsText" dxfId="623" priority="471" operator="containsText" text="Muy Alta">
      <formula>NOT(ISERROR(SEARCH("Muy Alta",H25)))</formula>
    </cfRule>
    <cfRule type="containsText" dxfId="622" priority="472" operator="containsText" text="Alta">
      <formula>NOT(ISERROR(SEARCH("Alta",H25)))</formula>
    </cfRule>
    <cfRule type="containsText" dxfId="621" priority="473" operator="containsText" text="Muy Alta">
      <formula>NOT(ISERROR(SEARCH("Muy Alta",H25)))</formula>
    </cfRule>
    <cfRule type="containsText" dxfId="620" priority="478" operator="containsText" text="Muy Baja">
      <formula>NOT(ISERROR(SEARCH("Muy Baja",H25)))</formula>
    </cfRule>
    <cfRule type="containsText" dxfId="619" priority="479" operator="containsText" text="Baja">
      <formula>NOT(ISERROR(SEARCH("Baja",H25)))</formula>
    </cfRule>
    <cfRule type="containsText" dxfId="618" priority="480" operator="containsText" text="Media">
      <formula>NOT(ISERROR(SEARCH("Media",H25)))</formula>
    </cfRule>
    <cfRule type="containsText" dxfId="617" priority="481" operator="containsText" text="Alta">
      <formula>NOT(ISERROR(SEARCH("Alta",H25)))</formula>
    </cfRule>
    <cfRule type="containsText" dxfId="616" priority="483" operator="containsText" text="Muy Alta">
      <formula>NOT(ISERROR(SEARCH("Muy Alta",H25)))</formula>
    </cfRule>
  </conditionalFormatting>
  <conditionalFormatting sqref="I25:I29">
    <cfRule type="containsText" dxfId="615" priority="474" operator="containsText" text="Catastrófico">
      <formula>NOT(ISERROR(SEARCH("Catastrófico",I25)))</formula>
    </cfRule>
    <cfRule type="containsText" dxfId="614" priority="475" operator="containsText" text="Mayor">
      <formula>NOT(ISERROR(SEARCH("Mayor",I25)))</formula>
    </cfRule>
    <cfRule type="containsText" dxfId="613" priority="476" operator="containsText" text="Menor">
      <formula>NOT(ISERROR(SEARCH("Menor",I25)))</formula>
    </cfRule>
    <cfRule type="containsText" dxfId="612" priority="477" operator="containsText" text="Leve">
      <formula>NOT(ISERROR(SEARCH("Leve",I25)))</formula>
    </cfRule>
    <cfRule type="containsText" dxfId="611" priority="482" operator="containsText" text="Moderado">
      <formula>NOT(ISERROR(SEARCH("Moderado",I25)))</formula>
    </cfRule>
  </conditionalFormatting>
  <conditionalFormatting sqref="K25:K29">
    <cfRule type="containsText" dxfId="610" priority="469" operator="containsText" text="Media">
      <formula>NOT(ISERROR(SEARCH("Media",K25)))</formula>
    </cfRule>
  </conditionalFormatting>
  <conditionalFormatting sqref="L25:L29">
    <cfRule type="containsText" dxfId="609" priority="468" operator="containsText" text="Moderado">
      <formula>NOT(ISERROR(SEARCH("Moderado",L25)))</formula>
    </cfRule>
  </conditionalFormatting>
  <conditionalFormatting sqref="J25:J29">
    <cfRule type="containsText" dxfId="608" priority="467" operator="containsText" text="Moderado">
      <formula>NOT(ISERROR(SEARCH("Moderado",J25)))</formula>
    </cfRule>
  </conditionalFormatting>
  <conditionalFormatting sqref="J25:J29">
    <cfRule type="containsText" dxfId="607" priority="465" operator="containsText" text="Bajo">
      <formula>NOT(ISERROR(SEARCH("Bajo",J25)))</formula>
    </cfRule>
    <cfRule type="containsText" dxfId="606" priority="466" operator="containsText" text="Extremo">
      <formula>NOT(ISERROR(SEARCH("Extremo",J25)))</formula>
    </cfRule>
  </conditionalFormatting>
  <conditionalFormatting sqref="K25:K29">
    <cfRule type="containsText" dxfId="605" priority="463" operator="containsText" text="Baja">
      <formula>NOT(ISERROR(SEARCH("Baja",K25)))</formula>
    </cfRule>
    <cfRule type="containsText" dxfId="604" priority="464" operator="containsText" text="Muy Baja">
      <formula>NOT(ISERROR(SEARCH("Muy Baja",K25)))</formula>
    </cfRule>
  </conditionalFormatting>
  <conditionalFormatting sqref="K25:K29">
    <cfRule type="containsText" dxfId="603" priority="461" operator="containsText" text="Muy Alta">
      <formula>NOT(ISERROR(SEARCH("Muy Alta",K25)))</formula>
    </cfRule>
    <cfRule type="containsText" dxfId="602" priority="462" operator="containsText" text="Alta">
      <formula>NOT(ISERROR(SEARCH("Alta",K25)))</formula>
    </cfRule>
  </conditionalFormatting>
  <conditionalFormatting sqref="L25:L29">
    <cfRule type="containsText" dxfId="601" priority="457" operator="containsText" text="Catastrófico">
      <formula>NOT(ISERROR(SEARCH("Catastrófico",L25)))</formula>
    </cfRule>
    <cfRule type="containsText" dxfId="600" priority="458" operator="containsText" text="Mayor">
      <formula>NOT(ISERROR(SEARCH("Mayor",L25)))</formula>
    </cfRule>
    <cfRule type="containsText" dxfId="599" priority="459" operator="containsText" text="Menor">
      <formula>NOT(ISERROR(SEARCH("Menor",L25)))</formula>
    </cfRule>
    <cfRule type="containsText" dxfId="598" priority="460" operator="containsText" text="Leve">
      <formula>NOT(ISERROR(SEARCH("Leve",L25)))</formula>
    </cfRule>
  </conditionalFormatting>
  <conditionalFormatting sqref="K30:L30">
    <cfRule type="containsText" dxfId="597" priority="451" operator="containsText" text="3- Moderado">
      <formula>NOT(ISERROR(SEARCH("3- Moderado",K30)))</formula>
    </cfRule>
    <cfRule type="containsText" dxfId="596" priority="452" operator="containsText" text="6- Moderado">
      <formula>NOT(ISERROR(SEARCH("6- Moderado",K30)))</formula>
    </cfRule>
    <cfRule type="containsText" dxfId="595" priority="453" operator="containsText" text="4- Moderado">
      <formula>NOT(ISERROR(SEARCH("4- Moderado",K30)))</formula>
    </cfRule>
    <cfRule type="containsText" dxfId="594" priority="454" operator="containsText" text="3- Bajo">
      <formula>NOT(ISERROR(SEARCH("3- Bajo",K30)))</formula>
    </cfRule>
    <cfRule type="containsText" dxfId="593" priority="455" operator="containsText" text="4- Bajo">
      <formula>NOT(ISERROR(SEARCH("4- Bajo",K30)))</formula>
    </cfRule>
    <cfRule type="containsText" dxfId="592" priority="456" operator="containsText" text="1- Bajo">
      <formula>NOT(ISERROR(SEARCH("1- Bajo",K30)))</formula>
    </cfRule>
  </conditionalFormatting>
  <conditionalFormatting sqref="H30:I30">
    <cfRule type="containsText" dxfId="591" priority="445" operator="containsText" text="3- Moderado">
      <formula>NOT(ISERROR(SEARCH("3- Moderado",H30)))</formula>
    </cfRule>
    <cfRule type="containsText" dxfId="590" priority="446" operator="containsText" text="6- Moderado">
      <formula>NOT(ISERROR(SEARCH("6- Moderado",H30)))</formula>
    </cfRule>
    <cfRule type="containsText" dxfId="589" priority="447" operator="containsText" text="4- Moderado">
      <formula>NOT(ISERROR(SEARCH("4- Moderado",H30)))</formula>
    </cfRule>
    <cfRule type="containsText" dxfId="588" priority="448" operator="containsText" text="3- Bajo">
      <formula>NOT(ISERROR(SEARCH("3- Bajo",H30)))</formula>
    </cfRule>
    <cfRule type="containsText" dxfId="587" priority="449" operator="containsText" text="4- Bajo">
      <formula>NOT(ISERROR(SEARCH("4- Bajo",H30)))</formula>
    </cfRule>
    <cfRule type="containsText" dxfId="586" priority="450" operator="containsText" text="1- Bajo">
      <formula>NOT(ISERROR(SEARCH("1- Bajo",H30)))</formula>
    </cfRule>
  </conditionalFormatting>
  <conditionalFormatting sqref="A30 C30:E30">
    <cfRule type="containsText" dxfId="585" priority="439" operator="containsText" text="3- Moderado">
      <formula>NOT(ISERROR(SEARCH("3- Moderado",A30)))</formula>
    </cfRule>
    <cfRule type="containsText" dxfId="584" priority="440" operator="containsText" text="6- Moderado">
      <formula>NOT(ISERROR(SEARCH("6- Moderado",A30)))</formula>
    </cfRule>
    <cfRule type="containsText" dxfId="583" priority="441" operator="containsText" text="4- Moderado">
      <formula>NOT(ISERROR(SEARCH("4- Moderado",A30)))</formula>
    </cfRule>
    <cfRule type="containsText" dxfId="582" priority="442" operator="containsText" text="3- Bajo">
      <formula>NOT(ISERROR(SEARCH("3- Bajo",A30)))</formula>
    </cfRule>
    <cfRule type="containsText" dxfId="581" priority="443" operator="containsText" text="4- Bajo">
      <formula>NOT(ISERROR(SEARCH("4- Bajo",A30)))</formula>
    </cfRule>
    <cfRule type="containsText" dxfId="580" priority="444" operator="containsText" text="1- Bajo">
      <formula>NOT(ISERROR(SEARCH("1- Bajo",A30)))</formula>
    </cfRule>
  </conditionalFormatting>
  <conditionalFormatting sqref="F30:G30">
    <cfRule type="containsText" dxfId="579" priority="433" operator="containsText" text="3- Moderado">
      <formula>NOT(ISERROR(SEARCH("3- Moderado",F30)))</formula>
    </cfRule>
    <cfRule type="containsText" dxfId="578" priority="434" operator="containsText" text="6- Moderado">
      <formula>NOT(ISERROR(SEARCH("6- Moderado",F30)))</formula>
    </cfRule>
    <cfRule type="containsText" dxfId="577" priority="435" operator="containsText" text="4- Moderado">
      <formula>NOT(ISERROR(SEARCH("4- Moderado",F30)))</formula>
    </cfRule>
    <cfRule type="containsText" dxfId="576" priority="436" operator="containsText" text="3- Bajo">
      <formula>NOT(ISERROR(SEARCH("3- Bajo",F30)))</formula>
    </cfRule>
    <cfRule type="containsText" dxfId="575" priority="437" operator="containsText" text="4- Bajo">
      <formula>NOT(ISERROR(SEARCH("4- Bajo",F30)))</formula>
    </cfRule>
    <cfRule type="containsText" dxfId="574" priority="438" operator="containsText" text="1- Bajo">
      <formula>NOT(ISERROR(SEARCH("1- Bajo",F30)))</formula>
    </cfRule>
  </conditionalFormatting>
  <conditionalFormatting sqref="J30:J34">
    <cfRule type="containsText" dxfId="573" priority="428" operator="containsText" text="Bajo">
      <formula>NOT(ISERROR(SEARCH("Bajo",J30)))</formula>
    </cfRule>
    <cfRule type="containsText" dxfId="572" priority="429" operator="containsText" text="Moderado">
      <formula>NOT(ISERROR(SEARCH("Moderado",J30)))</formula>
    </cfRule>
    <cfRule type="containsText" dxfId="571" priority="430" operator="containsText" text="Alto">
      <formula>NOT(ISERROR(SEARCH("Alto",J30)))</formula>
    </cfRule>
    <cfRule type="containsText" dxfId="57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569" priority="403" operator="containsText" text="Moderado">
      <formula>NOT(ISERROR(SEARCH("Moderado",M30)))</formula>
    </cfRule>
    <cfRule type="containsText" dxfId="568" priority="423" operator="containsText" text="Bajo">
      <formula>NOT(ISERROR(SEARCH("Bajo",M30)))</formula>
    </cfRule>
    <cfRule type="containsText" dxfId="567" priority="424" operator="containsText" text="Moderado">
      <formula>NOT(ISERROR(SEARCH("Moderado",M30)))</formula>
    </cfRule>
    <cfRule type="containsText" dxfId="566" priority="425" operator="containsText" text="Alto">
      <formula>NOT(ISERROR(SEARCH("Alto",M30)))</formula>
    </cfRule>
    <cfRule type="containsText" dxfId="56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564" priority="417" operator="containsText" text="3- Moderado">
      <formula>NOT(ISERROR(SEARCH("3- Moderado",N30)))</formula>
    </cfRule>
    <cfRule type="containsText" dxfId="563" priority="418" operator="containsText" text="6- Moderado">
      <formula>NOT(ISERROR(SEARCH("6- Moderado",N30)))</formula>
    </cfRule>
    <cfRule type="containsText" dxfId="562" priority="419" operator="containsText" text="4- Moderado">
      <formula>NOT(ISERROR(SEARCH("4- Moderado",N30)))</formula>
    </cfRule>
    <cfRule type="containsText" dxfId="561" priority="420" operator="containsText" text="3- Bajo">
      <formula>NOT(ISERROR(SEARCH("3- Bajo",N30)))</formula>
    </cfRule>
    <cfRule type="containsText" dxfId="560" priority="421" operator="containsText" text="4- Bajo">
      <formula>NOT(ISERROR(SEARCH("4- Bajo",N30)))</formula>
    </cfRule>
    <cfRule type="containsText" dxfId="559" priority="422" operator="containsText" text="1- Bajo">
      <formula>NOT(ISERROR(SEARCH("1- Bajo",N30)))</formula>
    </cfRule>
  </conditionalFormatting>
  <conditionalFormatting sqref="H30:H34">
    <cfRule type="containsText" dxfId="558" priority="404" operator="containsText" text="Muy Alta">
      <formula>NOT(ISERROR(SEARCH("Muy Alta",H30)))</formula>
    </cfRule>
    <cfRule type="containsText" dxfId="557" priority="405" operator="containsText" text="Alta">
      <formula>NOT(ISERROR(SEARCH("Alta",H30)))</formula>
    </cfRule>
    <cfRule type="containsText" dxfId="556" priority="406" operator="containsText" text="Muy Alta">
      <formula>NOT(ISERROR(SEARCH("Muy Alta",H30)))</formula>
    </cfRule>
    <cfRule type="containsText" dxfId="555" priority="411" operator="containsText" text="Muy Baja">
      <formula>NOT(ISERROR(SEARCH("Muy Baja",H30)))</formula>
    </cfRule>
    <cfRule type="containsText" dxfId="554" priority="412" operator="containsText" text="Baja">
      <formula>NOT(ISERROR(SEARCH("Baja",H30)))</formula>
    </cfRule>
    <cfRule type="containsText" dxfId="553" priority="413" operator="containsText" text="Media">
      <formula>NOT(ISERROR(SEARCH("Media",H30)))</formula>
    </cfRule>
    <cfRule type="containsText" dxfId="552" priority="414" operator="containsText" text="Alta">
      <formula>NOT(ISERROR(SEARCH("Alta",H30)))</formula>
    </cfRule>
    <cfRule type="containsText" dxfId="551" priority="416" operator="containsText" text="Muy Alta">
      <formula>NOT(ISERROR(SEARCH("Muy Alta",H30)))</formula>
    </cfRule>
  </conditionalFormatting>
  <conditionalFormatting sqref="I30:I34">
    <cfRule type="containsText" dxfId="550" priority="407" operator="containsText" text="Catastrófico">
      <formula>NOT(ISERROR(SEARCH("Catastrófico",I30)))</formula>
    </cfRule>
    <cfRule type="containsText" dxfId="549" priority="408" operator="containsText" text="Mayor">
      <formula>NOT(ISERROR(SEARCH("Mayor",I30)))</formula>
    </cfRule>
    <cfRule type="containsText" dxfId="548" priority="409" operator="containsText" text="Menor">
      <formula>NOT(ISERROR(SEARCH("Menor",I30)))</formula>
    </cfRule>
    <cfRule type="containsText" dxfId="547" priority="410" operator="containsText" text="Leve">
      <formula>NOT(ISERROR(SEARCH("Leve",I30)))</formula>
    </cfRule>
    <cfRule type="containsText" dxfId="546" priority="415" operator="containsText" text="Moderado">
      <formula>NOT(ISERROR(SEARCH("Moderado",I30)))</formula>
    </cfRule>
  </conditionalFormatting>
  <conditionalFormatting sqref="K30:K34">
    <cfRule type="containsText" dxfId="545" priority="402" operator="containsText" text="Media">
      <formula>NOT(ISERROR(SEARCH("Media",K30)))</formula>
    </cfRule>
  </conditionalFormatting>
  <conditionalFormatting sqref="L30:L34">
    <cfRule type="containsText" dxfId="544" priority="401" operator="containsText" text="Moderado">
      <formula>NOT(ISERROR(SEARCH("Moderado",L30)))</formula>
    </cfRule>
  </conditionalFormatting>
  <conditionalFormatting sqref="J30:J34">
    <cfRule type="containsText" dxfId="543" priority="400" operator="containsText" text="Moderado">
      <formula>NOT(ISERROR(SEARCH("Moderado",J30)))</formula>
    </cfRule>
  </conditionalFormatting>
  <conditionalFormatting sqref="J30:J34">
    <cfRule type="containsText" dxfId="542" priority="398" operator="containsText" text="Bajo">
      <formula>NOT(ISERROR(SEARCH("Bajo",J30)))</formula>
    </cfRule>
    <cfRule type="containsText" dxfId="541" priority="399" operator="containsText" text="Extremo">
      <formula>NOT(ISERROR(SEARCH("Extremo",J30)))</formula>
    </cfRule>
  </conditionalFormatting>
  <conditionalFormatting sqref="K30:K34">
    <cfRule type="containsText" dxfId="540" priority="396" operator="containsText" text="Baja">
      <formula>NOT(ISERROR(SEARCH("Baja",K30)))</formula>
    </cfRule>
    <cfRule type="containsText" dxfId="539" priority="397" operator="containsText" text="Muy Baja">
      <formula>NOT(ISERROR(SEARCH("Muy Baja",K30)))</formula>
    </cfRule>
  </conditionalFormatting>
  <conditionalFormatting sqref="K30:K34">
    <cfRule type="containsText" dxfId="538" priority="394" operator="containsText" text="Muy Alta">
      <formula>NOT(ISERROR(SEARCH("Muy Alta",K30)))</formula>
    </cfRule>
    <cfRule type="containsText" dxfId="537" priority="395" operator="containsText" text="Alta">
      <formula>NOT(ISERROR(SEARCH("Alta",K30)))</formula>
    </cfRule>
  </conditionalFormatting>
  <conditionalFormatting sqref="L30:L34">
    <cfRule type="containsText" dxfId="536" priority="390" operator="containsText" text="Catastrófico">
      <formula>NOT(ISERROR(SEARCH("Catastrófico",L30)))</formula>
    </cfRule>
    <cfRule type="containsText" dxfId="535" priority="391" operator="containsText" text="Mayor">
      <formula>NOT(ISERROR(SEARCH("Mayor",L30)))</formula>
    </cfRule>
    <cfRule type="containsText" dxfId="534" priority="392" operator="containsText" text="Menor">
      <formula>NOT(ISERROR(SEARCH("Menor",L30)))</formula>
    </cfRule>
    <cfRule type="containsText" dxfId="533" priority="393" operator="containsText" text="Leve">
      <formula>NOT(ISERROR(SEARCH("Leve",L30)))</formula>
    </cfRule>
  </conditionalFormatting>
  <conditionalFormatting sqref="K35:L35">
    <cfRule type="containsText" dxfId="532" priority="384" operator="containsText" text="3- Moderado">
      <formula>NOT(ISERROR(SEARCH("3- Moderado",K35)))</formula>
    </cfRule>
    <cfRule type="containsText" dxfId="531" priority="385" operator="containsText" text="6- Moderado">
      <formula>NOT(ISERROR(SEARCH("6- Moderado",K35)))</formula>
    </cfRule>
    <cfRule type="containsText" dxfId="530" priority="386" operator="containsText" text="4- Moderado">
      <formula>NOT(ISERROR(SEARCH("4- Moderado",K35)))</formula>
    </cfRule>
    <cfRule type="containsText" dxfId="529" priority="387" operator="containsText" text="3- Bajo">
      <formula>NOT(ISERROR(SEARCH("3- Bajo",K35)))</formula>
    </cfRule>
    <cfRule type="containsText" dxfId="528" priority="388" operator="containsText" text="4- Bajo">
      <formula>NOT(ISERROR(SEARCH("4- Bajo",K35)))</formula>
    </cfRule>
    <cfRule type="containsText" dxfId="527" priority="389" operator="containsText" text="1- Bajo">
      <formula>NOT(ISERROR(SEARCH("1- Bajo",K35)))</formula>
    </cfRule>
  </conditionalFormatting>
  <conditionalFormatting sqref="H35:I35">
    <cfRule type="containsText" dxfId="526" priority="378" operator="containsText" text="3- Moderado">
      <formula>NOT(ISERROR(SEARCH("3- Moderado",H35)))</formula>
    </cfRule>
    <cfRule type="containsText" dxfId="525" priority="379" operator="containsText" text="6- Moderado">
      <formula>NOT(ISERROR(SEARCH("6- Moderado",H35)))</formula>
    </cfRule>
    <cfRule type="containsText" dxfId="524" priority="380" operator="containsText" text="4- Moderado">
      <formula>NOT(ISERROR(SEARCH("4- Moderado",H35)))</formula>
    </cfRule>
    <cfRule type="containsText" dxfId="523" priority="381" operator="containsText" text="3- Bajo">
      <formula>NOT(ISERROR(SEARCH("3- Bajo",H35)))</formula>
    </cfRule>
    <cfRule type="containsText" dxfId="522" priority="382" operator="containsText" text="4- Bajo">
      <formula>NOT(ISERROR(SEARCH("4- Bajo",H35)))</formula>
    </cfRule>
    <cfRule type="containsText" dxfId="521" priority="383" operator="containsText" text="1- Bajo">
      <formula>NOT(ISERROR(SEARCH("1- Bajo",H35)))</formula>
    </cfRule>
  </conditionalFormatting>
  <conditionalFormatting sqref="A35 C35:E35">
    <cfRule type="containsText" dxfId="520" priority="372" operator="containsText" text="3- Moderado">
      <formula>NOT(ISERROR(SEARCH("3- Moderado",A35)))</formula>
    </cfRule>
    <cfRule type="containsText" dxfId="519" priority="373" operator="containsText" text="6- Moderado">
      <formula>NOT(ISERROR(SEARCH("6- Moderado",A35)))</formula>
    </cfRule>
    <cfRule type="containsText" dxfId="518" priority="374" operator="containsText" text="4- Moderado">
      <formula>NOT(ISERROR(SEARCH("4- Moderado",A35)))</formula>
    </cfRule>
    <cfRule type="containsText" dxfId="517" priority="375" operator="containsText" text="3- Bajo">
      <formula>NOT(ISERROR(SEARCH("3- Bajo",A35)))</formula>
    </cfRule>
    <cfRule type="containsText" dxfId="516" priority="376" operator="containsText" text="4- Bajo">
      <formula>NOT(ISERROR(SEARCH("4- Bajo",A35)))</formula>
    </cfRule>
    <cfRule type="containsText" dxfId="515" priority="377" operator="containsText" text="1- Bajo">
      <formula>NOT(ISERROR(SEARCH("1- Bajo",A35)))</formula>
    </cfRule>
  </conditionalFormatting>
  <conditionalFormatting sqref="F35:G35">
    <cfRule type="containsText" dxfId="514" priority="366" operator="containsText" text="3- Moderado">
      <formula>NOT(ISERROR(SEARCH("3- Moderado",F35)))</formula>
    </cfRule>
    <cfRule type="containsText" dxfId="513" priority="367" operator="containsText" text="6- Moderado">
      <formula>NOT(ISERROR(SEARCH("6- Moderado",F35)))</formula>
    </cfRule>
    <cfRule type="containsText" dxfId="512" priority="368" operator="containsText" text="4- Moderado">
      <formula>NOT(ISERROR(SEARCH("4- Moderado",F35)))</formula>
    </cfRule>
    <cfRule type="containsText" dxfId="511" priority="369" operator="containsText" text="3- Bajo">
      <formula>NOT(ISERROR(SEARCH("3- Bajo",F35)))</formula>
    </cfRule>
    <cfRule type="containsText" dxfId="510" priority="370" operator="containsText" text="4- Bajo">
      <formula>NOT(ISERROR(SEARCH("4- Bajo",F35)))</formula>
    </cfRule>
    <cfRule type="containsText" dxfId="509" priority="371" operator="containsText" text="1- Bajo">
      <formula>NOT(ISERROR(SEARCH("1- Bajo",F35)))</formula>
    </cfRule>
  </conditionalFormatting>
  <conditionalFormatting sqref="J35:J39">
    <cfRule type="containsText" dxfId="508" priority="361" operator="containsText" text="Bajo">
      <formula>NOT(ISERROR(SEARCH("Bajo",J35)))</formula>
    </cfRule>
    <cfRule type="containsText" dxfId="507" priority="362" operator="containsText" text="Moderado">
      <formula>NOT(ISERROR(SEARCH("Moderado",J35)))</formula>
    </cfRule>
    <cfRule type="containsText" dxfId="506" priority="363" operator="containsText" text="Alto">
      <formula>NOT(ISERROR(SEARCH("Alto",J35)))</formula>
    </cfRule>
    <cfRule type="containsText" dxfId="50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504" priority="336" operator="containsText" text="Moderado">
      <formula>NOT(ISERROR(SEARCH("Moderado",M35)))</formula>
    </cfRule>
    <cfRule type="containsText" dxfId="503" priority="356" operator="containsText" text="Bajo">
      <formula>NOT(ISERROR(SEARCH("Bajo",M35)))</formula>
    </cfRule>
    <cfRule type="containsText" dxfId="502" priority="357" operator="containsText" text="Moderado">
      <formula>NOT(ISERROR(SEARCH("Moderado",M35)))</formula>
    </cfRule>
    <cfRule type="containsText" dxfId="501" priority="358" operator="containsText" text="Alto">
      <formula>NOT(ISERROR(SEARCH("Alto",M35)))</formula>
    </cfRule>
    <cfRule type="containsText" dxfId="50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499" priority="350" operator="containsText" text="3- Moderado">
      <formula>NOT(ISERROR(SEARCH("3- Moderado",N35)))</formula>
    </cfRule>
    <cfRule type="containsText" dxfId="498" priority="351" operator="containsText" text="6- Moderado">
      <formula>NOT(ISERROR(SEARCH("6- Moderado",N35)))</formula>
    </cfRule>
    <cfRule type="containsText" dxfId="497" priority="352" operator="containsText" text="4- Moderado">
      <formula>NOT(ISERROR(SEARCH("4- Moderado",N35)))</formula>
    </cfRule>
    <cfRule type="containsText" dxfId="496" priority="353" operator="containsText" text="3- Bajo">
      <formula>NOT(ISERROR(SEARCH("3- Bajo",N35)))</formula>
    </cfRule>
    <cfRule type="containsText" dxfId="495" priority="354" operator="containsText" text="4- Bajo">
      <formula>NOT(ISERROR(SEARCH("4- Bajo",N35)))</formula>
    </cfRule>
    <cfRule type="containsText" dxfId="494" priority="355" operator="containsText" text="1- Bajo">
      <formula>NOT(ISERROR(SEARCH("1- Bajo",N35)))</formula>
    </cfRule>
  </conditionalFormatting>
  <conditionalFormatting sqref="H35:H39">
    <cfRule type="containsText" dxfId="493" priority="337" operator="containsText" text="Muy Alta">
      <formula>NOT(ISERROR(SEARCH("Muy Alta",H35)))</formula>
    </cfRule>
    <cfRule type="containsText" dxfId="492" priority="338" operator="containsText" text="Alta">
      <formula>NOT(ISERROR(SEARCH("Alta",H35)))</formula>
    </cfRule>
    <cfRule type="containsText" dxfId="491" priority="339" operator="containsText" text="Muy Alta">
      <formula>NOT(ISERROR(SEARCH("Muy Alta",H35)))</formula>
    </cfRule>
    <cfRule type="containsText" dxfId="490" priority="344" operator="containsText" text="Muy Baja">
      <formula>NOT(ISERROR(SEARCH("Muy Baja",H35)))</formula>
    </cfRule>
    <cfRule type="containsText" dxfId="489" priority="345" operator="containsText" text="Baja">
      <formula>NOT(ISERROR(SEARCH("Baja",H35)))</formula>
    </cfRule>
    <cfRule type="containsText" dxfId="488" priority="346" operator="containsText" text="Media">
      <formula>NOT(ISERROR(SEARCH("Media",H35)))</formula>
    </cfRule>
    <cfRule type="containsText" dxfId="487" priority="347" operator="containsText" text="Alta">
      <formula>NOT(ISERROR(SEARCH("Alta",H35)))</formula>
    </cfRule>
    <cfRule type="containsText" dxfId="486" priority="349" operator="containsText" text="Muy Alta">
      <formula>NOT(ISERROR(SEARCH("Muy Alta",H35)))</formula>
    </cfRule>
  </conditionalFormatting>
  <conditionalFormatting sqref="I35:I39">
    <cfRule type="containsText" dxfId="485" priority="340" operator="containsText" text="Catastrófico">
      <formula>NOT(ISERROR(SEARCH("Catastrófico",I35)))</formula>
    </cfRule>
    <cfRule type="containsText" dxfId="484" priority="341" operator="containsText" text="Mayor">
      <formula>NOT(ISERROR(SEARCH("Mayor",I35)))</formula>
    </cfRule>
    <cfRule type="containsText" dxfId="483" priority="342" operator="containsText" text="Menor">
      <formula>NOT(ISERROR(SEARCH("Menor",I35)))</formula>
    </cfRule>
    <cfRule type="containsText" dxfId="482" priority="343" operator="containsText" text="Leve">
      <formula>NOT(ISERROR(SEARCH("Leve",I35)))</formula>
    </cfRule>
    <cfRule type="containsText" dxfId="481" priority="348" operator="containsText" text="Moderado">
      <formula>NOT(ISERROR(SEARCH("Moderado",I35)))</formula>
    </cfRule>
  </conditionalFormatting>
  <conditionalFormatting sqref="K35:K39">
    <cfRule type="containsText" dxfId="480" priority="335" operator="containsText" text="Media">
      <formula>NOT(ISERROR(SEARCH("Media",K35)))</formula>
    </cfRule>
  </conditionalFormatting>
  <conditionalFormatting sqref="L35:L39">
    <cfRule type="containsText" dxfId="479" priority="334" operator="containsText" text="Moderado">
      <formula>NOT(ISERROR(SEARCH("Moderado",L35)))</formula>
    </cfRule>
  </conditionalFormatting>
  <conditionalFormatting sqref="J35:J39">
    <cfRule type="containsText" dxfId="478" priority="333" operator="containsText" text="Moderado">
      <formula>NOT(ISERROR(SEARCH("Moderado",J35)))</formula>
    </cfRule>
  </conditionalFormatting>
  <conditionalFormatting sqref="J35:J39">
    <cfRule type="containsText" dxfId="477" priority="331" operator="containsText" text="Bajo">
      <formula>NOT(ISERROR(SEARCH("Bajo",J35)))</formula>
    </cfRule>
    <cfRule type="containsText" dxfId="476" priority="332" operator="containsText" text="Extremo">
      <formula>NOT(ISERROR(SEARCH("Extremo",J35)))</formula>
    </cfRule>
  </conditionalFormatting>
  <conditionalFormatting sqref="K35:K39">
    <cfRule type="containsText" dxfId="475" priority="329" operator="containsText" text="Baja">
      <formula>NOT(ISERROR(SEARCH("Baja",K35)))</formula>
    </cfRule>
    <cfRule type="containsText" dxfId="474" priority="330" operator="containsText" text="Muy Baja">
      <formula>NOT(ISERROR(SEARCH("Muy Baja",K35)))</formula>
    </cfRule>
  </conditionalFormatting>
  <conditionalFormatting sqref="K35:K39">
    <cfRule type="containsText" dxfId="473" priority="327" operator="containsText" text="Muy Alta">
      <formula>NOT(ISERROR(SEARCH("Muy Alta",K35)))</formula>
    </cfRule>
    <cfRule type="containsText" dxfId="472" priority="328" operator="containsText" text="Alta">
      <formula>NOT(ISERROR(SEARCH("Alta",K35)))</formula>
    </cfRule>
  </conditionalFormatting>
  <conditionalFormatting sqref="L35:L39">
    <cfRule type="containsText" dxfId="471" priority="323" operator="containsText" text="Catastrófico">
      <formula>NOT(ISERROR(SEARCH("Catastrófico",L35)))</formula>
    </cfRule>
    <cfRule type="containsText" dxfId="470" priority="324" operator="containsText" text="Mayor">
      <formula>NOT(ISERROR(SEARCH("Mayor",L35)))</formula>
    </cfRule>
    <cfRule type="containsText" dxfId="469" priority="325" operator="containsText" text="Menor">
      <formula>NOT(ISERROR(SEARCH("Menor",L35)))</formula>
    </cfRule>
    <cfRule type="containsText" dxfId="468" priority="326" operator="containsText" text="Leve">
      <formula>NOT(ISERROR(SEARCH("Leve",L35)))</formula>
    </cfRule>
  </conditionalFormatting>
  <conditionalFormatting sqref="K40:L40">
    <cfRule type="containsText" dxfId="467" priority="317" operator="containsText" text="3- Moderado">
      <formula>NOT(ISERROR(SEARCH("3- Moderado",K40)))</formula>
    </cfRule>
    <cfRule type="containsText" dxfId="466" priority="318" operator="containsText" text="6- Moderado">
      <formula>NOT(ISERROR(SEARCH("6- Moderado",K40)))</formula>
    </cfRule>
    <cfRule type="containsText" dxfId="465" priority="319" operator="containsText" text="4- Moderado">
      <formula>NOT(ISERROR(SEARCH("4- Moderado",K40)))</formula>
    </cfRule>
    <cfRule type="containsText" dxfId="464" priority="320" operator="containsText" text="3- Bajo">
      <formula>NOT(ISERROR(SEARCH("3- Bajo",K40)))</formula>
    </cfRule>
    <cfRule type="containsText" dxfId="463" priority="321" operator="containsText" text="4- Bajo">
      <formula>NOT(ISERROR(SEARCH("4- Bajo",K40)))</formula>
    </cfRule>
    <cfRule type="containsText" dxfId="462" priority="322" operator="containsText" text="1- Bajo">
      <formula>NOT(ISERROR(SEARCH("1- Bajo",K40)))</formula>
    </cfRule>
  </conditionalFormatting>
  <conditionalFormatting sqref="H40:I40">
    <cfRule type="containsText" dxfId="461" priority="311" operator="containsText" text="3- Moderado">
      <formula>NOT(ISERROR(SEARCH("3- Moderado",H40)))</formula>
    </cfRule>
    <cfRule type="containsText" dxfId="460" priority="312" operator="containsText" text="6- Moderado">
      <formula>NOT(ISERROR(SEARCH("6- Moderado",H40)))</formula>
    </cfRule>
    <cfRule type="containsText" dxfId="459" priority="313" operator="containsText" text="4- Moderado">
      <formula>NOT(ISERROR(SEARCH("4- Moderado",H40)))</formula>
    </cfRule>
    <cfRule type="containsText" dxfId="458" priority="314" operator="containsText" text="3- Bajo">
      <formula>NOT(ISERROR(SEARCH("3- Bajo",H40)))</formula>
    </cfRule>
    <cfRule type="containsText" dxfId="457" priority="315" operator="containsText" text="4- Bajo">
      <formula>NOT(ISERROR(SEARCH("4- Bajo",H40)))</formula>
    </cfRule>
    <cfRule type="containsText" dxfId="456" priority="316" operator="containsText" text="1- Bajo">
      <formula>NOT(ISERROR(SEARCH("1- Bajo",H40)))</formula>
    </cfRule>
  </conditionalFormatting>
  <conditionalFormatting sqref="A40 C40:E40">
    <cfRule type="containsText" dxfId="455" priority="305" operator="containsText" text="3- Moderado">
      <formula>NOT(ISERROR(SEARCH("3- Moderado",A40)))</formula>
    </cfRule>
    <cfRule type="containsText" dxfId="454" priority="306" operator="containsText" text="6- Moderado">
      <formula>NOT(ISERROR(SEARCH("6- Moderado",A40)))</formula>
    </cfRule>
    <cfRule type="containsText" dxfId="453" priority="307" operator="containsText" text="4- Moderado">
      <formula>NOT(ISERROR(SEARCH("4- Moderado",A40)))</formula>
    </cfRule>
    <cfRule type="containsText" dxfId="452" priority="308" operator="containsText" text="3- Bajo">
      <formula>NOT(ISERROR(SEARCH("3- Bajo",A40)))</formula>
    </cfRule>
    <cfRule type="containsText" dxfId="451" priority="309" operator="containsText" text="4- Bajo">
      <formula>NOT(ISERROR(SEARCH("4- Bajo",A40)))</formula>
    </cfRule>
    <cfRule type="containsText" dxfId="450" priority="310" operator="containsText" text="1- Bajo">
      <formula>NOT(ISERROR(SEARCH("1- Bajo",A40)))</formula>
    </cfRule>
  </conditionalFormatting>
  <conditionalFormatting sqref="F40:G40">
    <cfRule type="containsText" dxfId="449" priority="299" operator="containsText" text="3- Moderado">
      <formula>NOT(ISERROR(SEARCH("3- Moderado",F40)))</formula>
    </cfRule>
    <cfRule type="containsText" dxfId="448" priority="300" operator="containsText" text="6- Moderado">
      <formula>NOT(ISERROR(SEARCH("6- Moderado",F40)))</formula>
    </cfRule>
    <cfRule type="containsText" dxfId="447" priority="301" operator="containsText" text="4- Moderado">
      <formula>NOT(ISERROR(SEARCH("4- Moderado",F40)))</formula>
    </cfRule>
    <cfRule type="containsText" dxfId="446" priority="302" operator="containsText" text="3- Bajo">
      <formula>NOT(ISERROR(SEARCH("3- Bajo",F40)))</formula>
    </cfRule>
    <cfRule type="containsText" dxfId="445" priority="303" operator="containsText" text="4- Bajo">
      <formula>NOT(ISERROR(SEARCH("4- Bajo",F40)))</formula>
    </cfRule>
    <cfRule type="containsText" dxfId="444" priority="304" operator="containsText" text="1- Bajo">
      <formula>NOT(ISERROR(SEARCH("1- Bajo",F40)))</formula>
    </cfRule>
  </conditionalFormatting>
  <conditionalFormatting sqref="J40:J44">
    <cfRule type="containsText" dxfId="443" priority="294" operator="containsText" text="Bajo">
      <formula>NOT(ISERROR(SEARCH("Bajo",J40)))</formula>
    </cfRule>
    <cfRule type="containsText" dxfId="442" priority="295" operator="containsText" text="Moderado">
      <formula>NOT(ISERROR(SEARCH("Moderado",J40)))</formula>
    </cfRule>
    <cfRule type="containsText" dxfId="441" priority="296" operator="containsText" text="Alto">
      <formula>NOT(ISERROR(SEARCH("Alto",J40)))</formula>
    </cfRule>
    <cfRule type="containsText" dxfId="44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439" priority="269" operator="containsText" text="Moderado">
      <formula>NOT(ISERROR(SEARCH("Moderado",M40)))</formula>
    </cfRule>
    <cfRule type="containsText" dxfId="438" priority="289" operator="containsText" text="Bajo">
      <formula>NOT(ISERROR(SEARCH("Bajo",M40)))</formula>
    </cfRule>
    <cfRule type="containsText" dxfId="437" priority="290" operator="containsText" text="Moderado">
      <formula>NOT(ISERROR(SEARCH("Moderado",M40)))</formula>
    </cfRule>
    <cfRule type="containsText" dxfId="436" priority="291" operator="containsText" text="Alto">
      <formula>NOT(ISERROR(SEARCH("Alto",M40)))</formula>
    </cfRule>
    <cfRule type="containsText" dxfId="43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434" priority="283" operator="containsText" text="3- Moderado">
      <formula>NOT(ISERROR(SEARCH("3- Moderado",N40)))</formula>
    </cfRule>
    <cfRule type="containsText" dxfId="433" priority="284" operator="containsText" text="6- Moderado">
      <formula>NOT(ISERROR(SEARCH("6- Moderado",N40)))</formula>
    </cfRule>
    <cfRule type="containsText" dxfId="432" priority="285" operator="containsText" text="4- Moderado">
      <formula>NOT(ISERROR(SEARCH("4- Moderado",N40)))</formula>
    </cfRule>
    <cfRule type="containsText" dxfId="431" priority="286" operator="containsText" text="3- Bajo">
      <formula>NOT(ISERROR(SEARCH("3- Bajo",N40)))</formula>
    </cfRule>
    <cfRule type="containsText" dxfId="430" priority="287" operator="containsText" text="4- Bajo">
      <formula>NOT(ISERROR(SEARCH("4- Bajo",N40)))</formula>
    </cfRule>
    <cfRule type="containsText" dxfId="429" priority="288" operator="containsText" text="1- Bajo">
      <formula>NOT(ISERROR(SEARCH("1- Bajo",N40)))</formula>
    </cfRule>
  </conditionalFormatting>
  <conditionalFormatting sqref="H40:H44">
    <cfRule type="containsText" dxfId="428" priority="270" operator="containsText" text="Muy Alta">
      <formula>NOT(ISERROR(SEARCH("Muy Alta",H40)))</formula>
    </cfRule>
    <cfRule type="containsText" dxfId="427" priority="271" operator="containsText" text="Alta">
      <formula>NOT(ISERROR(SEARCH("Alta",H40)))</formula>
    </cfRule>
    <cfRule type="containsText" dxfId="426" priority="272" operator="containsText" text="Muy Alta">
      <formula>NOT(ISERROR(SEARCH("Muy Alta",H40)))</formula>
    </cfRule>
    <cfRule type="containsText" dxfId="425" priority="277" operator="containsText" text="Muy Baja">
      <formula>NOT(ISERROR(SEARCH("Muy Baja",H40)))</formula>
    </cfRule>
    <cfRule type="containsText" dxfId="424" priority="278" operator="containsText" text="Baja">
      <formula>NOT(ISERROR(SEARCH("Baja",H40)))</formula>
    </cfRule>
    <cfRule type="containsText" dxfId="423" priority="279" operator="containsText" text="Media">
      <formula>NOT(ISERROR(SEARCH("Media",H40)))</formula>
    </cfRule>
    <cfRule type="containsText" dxfId="422" priority="280" operator="containsText" text="Alta">
      <formula>NOT(ISERROR(SEARCH("Alta",H40)))</formula>
    </cfRule>
    <cfRule type="containsText" dxfId="421" priority="282" operator="containsText" text="Muy Alta">
      <formula>NOT(ISERROR(SEARCH("Muy Alta",H40)))</formula>
    </cfRule>
  </conditionalFormatting>
  <conditionalFormatting sqref="I40:I44">
    <cfRule type="containsText" dxfId="420" priority="273" operator="containsText" text="Catastrófico">
      <formula>NOT(ISERROR(SEARCH("Catastrófico",I40)))</formula>
    </cfRule>
    <cfRule type="containsText" dxfId="419" priority="274" operator="containsText" text="Mayor">
      <formula>NOT(ISERROR(SEARCH("Mayor",I40)))</formula>
    </cfRule>
    <cfRule type="containsText" dxfId="418" priority="275" operator="containsText" text="Menor">
      <formula>NOT(ISERROR(SEARCH("Menor",I40)))</formula>
    </cfRule>
    <cfRule type="containsText" dxfId="417" priority="276" operator="containsText" text="Leve">
      <formula>NOT(ISERROR(SEARCH("Leve",I40)))</formula>
    </cfRule>
    <cfRule type="containsText" dxfId="416" priority="281" operator="containsText" text="Moderado">
      <formula>NOT(ISERROR(SEARCH("Moderado",I40)))</formula>
    </cfRule>
  </conditionalFormatting>
  <conditionalFormatting sqref="K40:K44">
    <cfRule type="containsText" dxfId="415" priority="268" operator="containsText" text="Media">
      <formula>NOT(ISERROR(SEARCH("Media",K40)))</formula>
    </cfRule>
  </conditionalFormatting>
  <conditionalFormatting sqref="L40:L44">
    <cfRule type="containsText" dxfId="414" priority="267" operator="containsText" text="Moderado">
      <formula>NOT(ISERROR(SEARCH("Moderado",L40)))</formula>
    </cfRule>
  </conditionalFormatting>
  <conditionalFormatting sqref="J40:J44">
    <cfRule type="containsText" dxfId="413" priority="266" operator="containsText" text="Moderado">
      <formula>NOT(ISERROR(SEARCH("Moderado",J40)))</formula>
    </cfRule>
  </conditionalFormatting>
  <conditionalFormatting sqref="J40:J44">
    <cfRule type="containsText" dxfId="412" priority="264" operator="containsText" text="Bajo">
      <formula>NOT(ISERROR(SEARCH("Bajo",J40)))</formula>
    </cfRule>
    <cfRule type="containsText" dxfId="411" priority="265" operator="containsText" text="Extremo">
      <formula>NOT(ISERROR(SEARCH("Extremo",J40)))</formula>
    </cfRule>
  </conditionalFormatting>
  <conditionalFormatting sqref="K40:K44">
    <cfRule type="containsText" dxfId="410" priority="262" operator="containsText" text="Baja">
      <formula>NOT(ISERROR(SEARCH("Baja",K40)))</formula>
    </cfRule>
    <cfRule type="containsText" dxfId="409" priority="263" operator="containsText" text="Muy Baja">
      <formula>NOT(ISERROR(SEARCH("Muy Baja",K40)))</formula>
    </cfRule>
  </conditionalFormatting>
  <conditionalFormatting sqref="K40:K44">
    <cfRule type="containsText" dxfId="408" priority="260" operator="containsText" text="Muy Alta">
      <formula>NOT(ISERROR(SEARCH("Muy Alta",K40)))</formula>
    </cfRule>
    <cfRule type="containsText" dxfId="407" priority="261" operator="containsText" text="Alta">
      <formula>NOT(ISERROR(SEARCH("Alta",K40)))</formula>
    </cfRule>
  </conditionalFormatting>
  <conditionalFormatting sqref="L40:L44">
    <cfRule type="containsText" dxfId="406" priority="256" operator="containsText" text="Catastrófico">
      <formula>NOT(ISERROR(SEARCH("Catastrófico",L40)))</formula>
    </cfRule>
    <cfRule type="containsText" dxfId="405" priority="257" operator="containsText" text="Mayor">
      <formula>NOT(ISERROR(SEARCH("Mayor",L40)))</formula>
    </cfRule>
    <cfRule type="containsText" dxfId="404" priority="258" operator="containsText" text="Menor">
      <formula>NOT(ISERROR(SEARCH("Menor",L40)))</formula>
    </cfRule>
    <cfRule type="containsText" dxfId="403" priority="259" operator="containsText" text="Leve">
      <formula>NOT(ISERROR(SEARCH("Leve",L40)))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6A244-1A5C-4EA6-BFDF-06301E3E12F0}">
  <sheetPr>
    <tabColor theme="8" tint="-0.249977111117893"/>
  </sheetPr>
  <dimension ref="A1:JR45"/>
  <sheetViews>
    <sheetView tabSelected="1" topLeftCell="H1" zoomScale="71" zoomScaleNormal="71" workbookViewId="0">
      <selection activeCell="W34" sqref="W34"/>
    </sheetView>
  </sheetViews>
  <sheetFormatPr baseColWidth="10" defaultColWidth="11.44140625" defaultRowHeight="14.4"/>
  <cols>
    <col min="1" max="2" width="18.44140625" style="82" customWidth="1"/>
    <col min="3" max="3" width="15.5546875" customWidth="1"/>
    <col min="4" max="4" width="27.5546875" style="82" customWidth="1"/>
    <col min="5" max="5" width="18" style="162" customWidth="1"/>
    <col min="6" max="6" width="40.109375" customWidth="1"/>
    <col min="7" max="7" width="20.44140625" customWidth="1"/>
    <col min="8" max="8" width="10.44140625" style="163" customWidth="1"/>
    <col min="9" max="9" width="11.44140625" style="163" customWidth="1"/>
    <col min="10" max="10" width="10.109375" style="164" customWidth="1"/>
    <col min="11" max="11" width="11.44140625" style="163" customWidth="1"/>
    <col min="12" max="12" width="10.88671875" style="163" customWidth="1"/>
    <col min="13" max="13" width="18.33203125" style="163"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7"/>
  </cols>
  <sheetData>
    <row r="1" spans="1:278" s="140" customFormat="1" ht="16.5" customHeight="1">
      <c r="A1" s="393"/>
      <c r="B1" s="394"/>
      <c r="C1" s="394"/>
      <c r="D1" s="508" t="s">
        <v>372</v>
      </c>
      <c r="E1" s="508"/>
      <c r="F1" s="508"/>
      <c r="G1" s="508"/>
      <c r="H1" s="508"/>
      <c r="I1" s="508"/>
      <c r="J1" s="508"/>
      <c r="K1" s="508"/>
      <c r="L1" s="508"/>
      <c r="M1" s="508"/>
      <c r="N1" s="508"/>
      <c r="O1" s="508"/>
      <c r="P1" s="508"/>
      <c r="Q1" s="509"/>
      <c r="R1" s="385" t="s">
        <v>67</v>
      </c>
      <c r="S1" s="385"/>
      <c r="T1" s="385"/>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395"/>
      <c r="B2" s="396"/>
      <c r="C2" s="396"/>
      <c r="D2" s="510"/>
      <c r="E2" s="510"/>
      <c r="F2" s="510"/>
      <c r="G2" s="510"/>
      <c r="H2" s="510"/>
      <c r="I2" s="510"/>
      <c r="J2" s="510"/>
      <c r="K2" s="510"/>
      <c r="L2" s="510"/>
      <c r="M2" s="510"/>
      <c r="N2" s="510"/>
      <c r="O2" s="510"/>
      <c r="P2" s="510"/>
      <c r="Q2" s="511"/>
      <c r="R2" s="385"/>
      <c r="S2" s="385"/>
      <c r="T2" s="385"/>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258"/>
      <c r="D3" s="510"/>
      <c r="E3" s="510"/>
      <c r="F3" s="510"/>
      <c r="G3" s="510"/>
      <c r="H3" s="510"/>
      <c r="I3" s="510"/>
      <c r="J3" s="510"/>
      <c r="K3" s="510"/>
      <c r="L3" s="510"/>
      <c r="M3" s="510"/>
      <c r="N3" s="510"/>
      <c r="O3" s="510"/>
      <c r="P3" s="510"/>
      <c r="Q3" s="511"/>
      <c r="R3" s="385"/>
      <c r="S3" s="385"/>
      <c r="T3" s="385"/>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386" t="s">
        <v>0</v>
      </c>
      <c r="B4" s="387"/>
      <c r="C4" s="388"/>
      <c r="D4" s="389" t="str">
        <f>'[4]Mapa Final'!D4</f>
        <v>Gestión Humana</v>
      </c>
      <c r="E4" s="390"/>
      <c r="F4" s="390"/>
      <c r="G4" s="390"/>
      <c r="H4" s="390"/>
      <c r="I4" s="390"/>
      <c r="J4" s="390"/>
      <c r="K4" s="390"/>
      <c r="L4" s="390"/>
      <c r="M4" s="390"/>
      <c r="N4" s="391"/>
      <c r="O4" s="392"/>
      <c r="P4" s="392"/>
      <c r="Q4" s="392"/>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c r="A5" s="386" t="s">
        <v>1</v>
      </c>
      <c r="B5" s="387"/>
      <c r="C5" s="388"/>
      <c r="D5" s="397" t="str">
        <f>'[4]Mapa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98"/>
      <c r="F5" s="398"/>
      <c r="G5" s="398"/>
      <c r="H5" s="398"/>
      <c r="I5" s="398"/>
      <c r="J5" s="398"/>
      <c r="K5" s="398"/>
      <c r="L5" s="398"/>
      <c r="M5" s="398"/>
      <c r="N5" s="399"/>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386" t="s">
        <v>2</v>
      </c>
      <c r="B6" s="387"/>
      <c r="C6" s="388"/>
      <c r="D6" s="397" t="str">
        <f>'[4]Mapa Final'!D6</f>
        <v>Nivel Central y Seccional</v>
      </c>
      <c r="E6" s="398"/>
      <c r="F6" s="398"/>
      <c r="G6" s="398"/>
      <c r="H6" s="398"/>
      <c r="I6" s="398"/>
      <c r="J6" s="398"/>
      <c r="K6" s="398"/>
      <c r="L6" s="398"/>
      <c r="M6" s="398"/>
      <c r="N6" s="399"/>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8" customFormat="1" ht="38.25" customHeight="1" thickTop="1" thickBot="1">
      <c r="A7" s="503" t="s">
        <v>348</v>
      </c>
      <c r="B7" s="504"/>
      <c r="C7" s="504"/>
      <c r="D7" s="504"/>
      <c r="E7" s="504"/>
      <c r="F7" s="505"/>
      <c r="G7" s="165"/>
      <c r="H7" s="506" t="s">
        <v>349</v>
      </c>
      <c r="I7" s="506"/>
      <c r="J7" s="506"/>
      <c r="K7" s="506" t="s">
        <v>350</v>
      </c>
      <c r="L7" s="506"/>
      <c r="M7" s="506"/>
      <c r="N7" s="507" t="s">
        <v>351</v>
      </c>
      <c r="O7" s="512" t="s">
        <v>352</v>
      </c>
      <c r="P7" s="514" t="s">
        <v>353</v>
      </c>
      <c r="Q7" s="515"/>
      <c r="R7" s="514" t="s">
        <v>354</v>
      </c>
      <c r="S7" s="515"/>
      <c r="T7" s="516" t="s">
        <v>375</v>
      </c>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DK7" s="171"/>
      <c r="DL7" s="171"/>
      <c r="DM7" s="171"/>
      <c r="DN7" s="171"/>
      <c r="DO7" s="171"/>
      <c r="DP7" s="171"/>
      <c r="DQ7" s="171"/>
      <c r="DR7" s="171"/>
      <c r="DS7" s="171"/>
      <c r="DT7" s="171"/>
      <c r="DU7" s="171"/>
      <c r="DV7" s="171"/>
      <c r="DW7" s="171"/>
      <c r="DX7" s="171"/>
      <c r="DY7" s="171"/>
      <c r="DZ7" s="171"/>
      <c r="EA7" s="171"/>
      <c r="EB7" s="171"/>
      <c r="EC7" s="171"/>
      <c r="ED7" s="171"/>
      <c r="EE7" s="171"/>
      <c r="EF7" s="171"/>
      <c r="EG7" s="171"/>
      <c r="EH7" s="171"/>
      <c r="EI7" s="171"/>
      <c r="EJ7" s="171"/>
      <c r="EK7" s="171"/>
      <c r="EL7" s="171"/>
      <c r="EM7" s="171"/>
      <c r="EN7" s="171"/>
      <c r="EO7" s="171"/>
      <c r="EP7" s="171"/>
      <c r="EQ7" s="171"/>
      <c r="ER7" s="171"/>
      <c r="ES7" s="171"/>
      <c r="ET7" s="171"/>
      <c r="EU7" s="171"/>
      <c r="EV7" s="171"/>
      <c r="EW7" s="171"/>
      <c r="EX7" s="171"/>
      <c r="EY7" s="171"/>
      <c r="EZ7" s="171"/>
      <c r="FA7" s="171"/>
      <c r="FB7" s="171"/>
      <c r="FC7" s="171"/>
      <c r="FD7" s="171"/>
      <c r="FE7" s="171"/>
      <c r="FF7" s="171"/>
      <c r="FG7" s="171"/>
      <c r="FH7" s="171"/>
      <c r="FI7" s="171"/>
      <c r="FJ7" s="171"/>
      <c r="FK7" s="171"/>
      <c r="FL7" s="171"/>
      <c r="FM7" s="171"/>
      <c r="FN7" s="171"/>
      <c r="FO7" s="171"/>
      <c r="FP7" s="171"/>
      <c r="FQ7" s="171"/>
      <c r="FR7" s="171"/>
      <c r="FS7" s="171"/>
      <c r="FT7" s="171"/>
    </row>
    <row r="8" spans="1:278" s="159" customFormat="1" ht="60.9" customHeight="1" thickTop="1" thickBot="1">
      <c r="A8" s="174" t="s">
        <v>200</v>
      </c>
      <c r="B8" s="174" t="s">
        <v>379</v>
      </c>
      <c r="C8" s="175" t="s">
        <v>8</v>
      </c>
      <c r="D8" s="166" t="s">
        <v>363</v>
      </c>
      <c r="E8" s="259" t="s">
        <v>10</v>
      </c>
      <c r="F8" s="259" t="s">
        <v>11</v>
      </c>
      <c r="G8" s="259" t="s">
        <v>12</v>
      </c>
      <c r="H8" s="168" t="s">
        <v>356</v>
      </c>
      <c r="I8" s="168" t="s">
        <v>38</v>
      </c>
      <c r="J8" s="168" t="s">
        <v>357</v>
      </c>
      <c r="K8" s="168" t="s">
        <v>356</v>
      </c>
      <c r="L8" s="168" t="s">
        <v>358</v>
      </c>
      <c r="M8" s="168" t="s">
        <v>357</v>
      </c>
      <c r="N8" s="507"/>
      <c r="O8" s="513"/>
      <c r="P8" s="169" t="s">
        <v>359</v>
      </c>
      <c r="Q8" s="169" t="s">
        <v>360</v>
      </c>
      <c r="R8" s="169" t="s">
        <v>361</v>
      </c>
      <c r="S8" s="169" t="s">
        <v>362</v>
      </c>
      <c r="T8" s="516"/>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row>
    <row r="9" spans="1:278" s="160" customFormat="1" ht="10.5" customHeight="1" thickTop="1" thickBot="1">
      <c r="A9" s="517"/>
      <c r="B9" s="518"/>
      <c r="C9" s="518"/>
      <c r="D9" s="518"/>
      <c r="E9" s="518"/>
      <c r="F9" s="518"/>
      <c r="G9" s="518"/>
      <c r="H9" s="518"/>
      <c r="I9" s="518"/>
      <c r="J9" s="518"/>
      <c r="K9" s="518"/>
      <c r="L9" s="518"/>
      <c r="M9" s="518"/>
      <c r="N9" s="518"/>
      <c r="T9" s="170"/>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row>
    <row r="10" spans="1:278" s="161" customFormat="1" ht="15" customHeight="1">
      <c r="A10" s="519">
        <f>'[4]Mapa Final'!A10</f>
        <v>1</v>
      </c>
      <c r="B10" s="558" t="str">
        <f>'[4]Mapa Final'!B10</f>
        <v xml:space="preserve">Incumplimiento de los  términos de ley en la atención  de los requerimientos de la ciudadania </v>
      </c>
      <c r="C10" s="522" t="str">
        <f>'[4]Mapa Final'!C10</f>
        <v>Reputacional</v>
      </c>
      <c r="D10" s="522" t="str">
        <f>'[4]Mapa Final'!D10</f>
        <v>1. Limitaciones en la planta de cargos, en especial con formación jurídica.
2. Equipos obsoletos
3. Página web no funciona
4. Procedimientos mal diseñados 
5. Falta de organización del trabajo</v>
      </c>
      <c r="E10" s="525" t="str">
        <f>'[4]Mapa Final'!E10</f>
        <v xml:space="preserve">Escaso recurso humano eInfraestructura física y tecnológina inadecuada, </v>
      </c>
      <c r="F10" s="525" t="str">
        <f>'[4]Mapa Final'!F10</f>
        <v xml:space="preserve">Posibilidad de afectación reputacional por infraestructura física y tecnológica inadecuada y escaso recurso humano. </v>
      </c>
      <c r="G10" s="525" t="str">
        <f>'[4]Mapa Final'!G10</f>
        <v>Usuarios, productos y prácticas organizacionales</v>
      </c>
      <c r="H10" s="534" t="str">
        <f>'[4]Mapa Final'!I10</f>
        <v>Alta</v>
      </c>
      <c r="I10" s="534" t="str">
        <f>'[4]Mapa Final'!L10</f>
        <v>Mayor</v>
      </c>
      <c r="J10" s="540" t="str">
        <f>'[4]Mapa Final'!N10</f>
        <v xml:space="preserve">Alto </v>
      </c>
      <c r="K10" s="566" t="str">
        <f>'[4]Mapa Final'!AA10</f>
        <v>Media</v>
      </c>
      <c r="L10" s="566" t="str">
        <f>'[4]Mapa Final'!AE10</f>
        <v>Mayor</v>
      </c>
      <c r="M10" s="540" t="str">
        <f>'[4]Mapa Final'!AG10</f>
        <v xml:space="preserve">Alto </v>
      </c>
      <c r="N10" s="543" t="str">
        <f>'[4]Mapa Final'!AH10</f>
        <v>Reducir(mitigar)</v>
      </c>
      <c r="O10" s="531" t="s">
        <v>705</v>
      </c>
      <c r="P10" s="549"/>
      <c r="Q10" s="563" t="s">
        <v>179</v>
      </c>
      <c r="R10" s="562">
        <v>45200</v>
      </c>
      <c r="S10" s="562">
        <v>45291</v>
      </c>
      <c r="T10" s="531" t="s">
        <v>706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1" customFormat="1" ht="13.5" customHeight="1">
      <c r="A11" s="520"/>
      <c r="B11" s="560"/>
      <c r="C11" s="523"/>
      <c r="D11" s="523"/>
      <c r="E11" s="526"/>
      <c r="F11" s="526"/>
      <c r="G11" s="526"/>
      <c r="H11" s="535"/>
      <c r="I11" s="535"/>
      <c r="J11" s="541"/>
      <c r="K11" s="567"/>
      <c r="L11" s="567"/>
      <c r="M11" s="541"/>
      <c r="N11" s="544"/>
      <c r="O11" s="532"/>
      <c r="P11" s="550"/>
      <c r="Q11" s="564"/>
      <c r="R11" s="550"/>
      <c r="S11" s="550"/>
      <c r="T11" s="53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1" customFormat="1" ht="13.5" customHeight="1">
      <c r="A12" s="520"/>
      <c r="B12" s="560"/>
      <c r="C12" s="523"/>
      <c r="D12" s="523"/>
      <c r="E12" s="526"/>
      <c r="F12" s="526"/>
      <c r="G12" s="526"/>
      <c r="H12" s="535"/>
      <c r="I12" s="535"/>
      <c r="J12" s="541"/>
      <c r="K12" s="567"/>
      <c r="L12" s="567"/>
      <c r="M12" s="541"/>
      <c r="N12" s="544"/>
      <c r="O12" s="532"/>
      <c r="P12" s="550"/>
      <c r="Q12" s="564"/>
      <c r="R12" s="550"/>
      <c r="S12" s="550"/>
      <c r="T12" s="53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1" customFormat="1" ht="13.5" customHeight="1">
      <c r="A13" s="520"/>
      <c r="B13" s="560"/>
      <c r="C13" s="523"/>
      <c r="D13" s="523"/>
      <c r="E13" s="526"/>
      <c r="F13" s="526"/>
      <c r="G13" s="526"/>
      <c r="H13" s="535"/>
      <c r="I13" s="535"/>
      <c r="J13" s="541"/>
      <c r="K13" s="567"/>
      <c r="L13" s="567"/>
      <c r="M13" s="541"/>
      <c r="N13" s="544"/>
      <c r="O13" s="532"/>
      <c r="P13" s="550"/>
      <c r="Q13" s="564"/>
      <c r="R13" s="550"/>
      <c r="S13" s="550"/>
      <c r="T13" s="53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1" customFormat="1" ht="238.5" customHeight="1" thickBot="1">
      <c r="A14" s="521"/>
      <c r="B14" s="561"/>
      <c r="C14" s="524"/>
      <c r="D14" s="524"/>
      <c r="E14" s="527"/>
      <c r="F14" s="527"/>
      <c r="G14" s="527"/>
      <c r="H14" s="536"/>
      <c r="I14" s="536"/>
      <c r="J14" s="542"/>
      <c r="K14" s="568"/>
      <c r="L14" s="568"/>
      <c r="M14" s="542"/>
      <c r="N14" s="545"/>
      <c r="O14" s="533"/>
      <c r="P14" s="551"/>
      <c r="Q14" s="565"/>
      <c r="R14" s="551"/>
      <c r="S14" s="551"/>
      <c r="T14" s="53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1" customFormat="1" ht="238.5" customHeight="1" thickBot="1">
      <c r="A15" s="260"/>
      <c r="B15" s="265" t="s">
        <v>594</v>
      </c>
      <c r="C15" s="261" t="s">
        <v>40</v>
      </c>
      <c r="D15" s="261" t="s">
        <v>592</v>
      </c>
      <c r="E15" s="262" t="s">
        <v>595</v>
      </c>
      <c r="F15" s="262" t="s">
        <v>596</v>
      </c>
      <c r="G15" s="262" t="s">
        <v>305</v>
      </c>
      <c r="H15" s="264" t="str">
        <f>'[4]Mapa Final'!I16</f>
        <v>Alta</v>
      </c>
      <c r="I15" s="269" t="str">
        <f>'[4]Mapa Final'!L16</f>
        <v>Mayor</v>
      </c>
      <c r="J15" s="269" t="str">
        <f>'[4]Mapa Final'!N16</f>
        <v xml:space="preserve">Alto </v>
      </c>
      <c r="K15" s="270" t="str">
        <f>'[4]Mapa Final'!AA16</f>
        <v>Media</v>
      </c>
      <c r="L15" s="271" t="str">
        <f>'[4]Mapa Final'!AE16</f>
        <v>Mayor</v>
      </c>
      <c r="M15" s="269" t="str">
        <f>'[4]Mapa Final'!AG16</f>
        <v xml:space="preserve">Alto </v>
      </c>
      <c r="N15" s="272" t="str">
        <f>'[4]Mapa Final'!AH16</f>
        <v>Reducir(mitigar)</v>
      </c>
      <c r="O15" s="266" t="s">
        <v>685</v>
      </c>
      <c r="P15" s="263"/>
      <c r="Q15" s="267" t="s">
        <v>179</v>
      </c>
      <c r="R15" s="268">
        <v>45200</v>
      </c>
      <c r="S15" s="268">
        <v>45291</v>
      </c>
      <c r="T15" s="266" t="s">
        <v>707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1" customFormat="1" ht="15" customHeight="1">
      <c r="A16" s="519">
        <f>'[4]Mapa Final'!A21</f>
        <v>3</v>
      </c>
      <c r="B16" s="558" t="str">
        <f>'[4]Mapa Final'!B21</f>
        <v>Tardanza en la liquidación de las doceavas de cesantías de los servidores afiliados al Fondo Nacional del Ahorro.</v>
      </c>
      <c r="C16" s="522" t="str">
        <f>'[4]Mapa Final'!C21</f>
        <v>Incumplimiento de las metas establecidas</v>
      </c>
      <c r="D16" s="522" t="str">
        <f>'[4]Mapa Final'!D21</f>
        <v>1.Cambio de software de liquidación de cesantías y errores que se presentan por la parametrización del mismo.
2.Cambio en el procedimiento.
3. Demoras en la revisión por errores en la parametrización del sistemas (Efinomina).
4.La normatividad legal existente es modificada  por conceptos emitidos del DAFP, respecto de  los factores salariales a tener en cuenta en la liquidación de las doceavas de cesantías.
5. Ejecución de procedimientos manuales en razón a las deficiencias del sistema EFINÓMINA</v>
      </c>
      <c r="E16" s="525" t="str">
        <f>'[4]Mapa Final'!E21</f>
        <v>Programa deficiente para liquidación de cesantías</v>
      </c>
      <c r="F16" s="525" t="str">
        <f>'[4]Mapa Final'!F21</f>
        <v>Posibilidad de incumplimiento de metas establecidas debido a deficiencias en el programa de liquidación de cesantías.</v>
      </c>
      <c r="G16" s="525" t="str">
        <f>'[4]Mapa Final'!G21</f>
        <v>Ejecución y Administración de Procesos</v>
      </c>
      <c r="H16" s="534" t="str">
        <f>'[4]Mapa Final'!I21</f>
        <v>Alta</v>
      </c>
      <c r="I16" s="537" t="str">
        <f>'[4]Mapa Final'!L21</f>
        <v>Mayor</v>
      </c>
      <c r="J16" s="555" t="str">
        <f>'[4]Mapa Final'!N21</f>
        <v xml:space="preserve">Alto </v>
      </c>
      <c r="K16" s="543" t="str">
        <f>'[4]Mapa Final'!AA21</f>
        <v>Media</v>
      </c>
      <c r="L16" s="543" t="str">
        <f>'[4]Mapa Final'!AE21</f>
        <v>Mayor</v>
      </c>
      <c r="M16" s="540" t="str">
        <f>'[4]Mapa Final'!AG21</f>
        <v xml:space="preserve">Alto </v>
      </c>
      <c r="N16" s="543" t="str">
        <f>'[4]Mapa Final'!AH21</f>
        <v>Evitar</v>
      </c>
      <c r="O16" s="531" t="s">
        <v>685</v>
      </c>
      <c r="P16" s="549"/>
      <c r="Q16" s="563" t="s">
        <v>179</v>
      </c>
      <c r="R16" s="562">
        <v>45200</v>
      </c>
      <c r="S16" s="562">
        <v>45291</v>
      </c>
      <c r="T16" s="531" t="s">
        <v>708</v>
      </c>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1" customFormat="1" ht="13.5" customHeight="1">
      <c r="A17" s="520"/>
      <c r="B17" s="560"/>
      <c r="C17" s="523"/>
      <c r="D17" s="523"/>
      <c r="E17" s="526"/>
      <c r="F17" s="526"/>
      <c r="G17" s="526"/>
      <c r="H17" s="535"/>
      <c r="I17" s="538"/>
      <c r="J17" s="556"/>
      <c r="K17" s="544"/>
      <c r="L17" s="544"/>
      <c r="M17" s="541"/>
      <c r="N17" s="544"/>
      <c r="O17" s="532"/>
      <c r="P17" s="550"/>
      <c r="Q17" s="564"/>
      <c r="R17" s="550"/>
      <c r="S17" s="550"/>
      <c r="T17" s="53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1" customFormat="1" ht="13.5" customHeight="1">
      <c r="A18" s="520"/>
      <c r="B18" s="560"/>
      <c r="C18" s="523"/>
      <c r="D18" s="523"/>
      <c r="E18" s="526"/>
      <c r="F18" s="526"/>
      <c r="G18" s="526"/>
      <c r="H18" s="535"/>
      <c r="I18" s="538"/>
      <c r="J18" s="556"/>
      <c r="K18" s="544"/>
      <c r="L18" s="544"/>
      <c r="M18" s="541"/>
      <c r="N18" s="544"/>
      <c r="O18" s="532"/>
      <c r="P18" s="550"/>
      <c r="Q18" s="564"/>
      <c r="R18" s="550"/>
      <c r="S18" s="550"/>
      <c r="T18" s="53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1" customFormat="1" ht="13.5" customHeight="1">
      <c r="A19" s="520"/>
      <c r="B19" s="560"/>
      <c r="C19" s="523"/>
      <c r="D19" s="523"/>
      <c r="E19" s="526"/>
      <c r="F19" s="526"/>
      <c r="G19" s="526"/>
      <c r="H19" s="535"/>
      <c r="I19" s="538"/>
      <c r="J19" s="556"/>
      <c r="K19" s="544"/>
      <c r="L19" s="544"/>
      <c r="M19" s="541"/>
      <c r="N19" s="544"/>
      <c r="O19" s="532"/>
      <c r="P19" s="550"/>
      <c r="Q19" s="564"/>
      <c r="R19" s="550"/>
      <c r="S19" s="550"/>
      <c r="T19" s="53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s="161" customFormat="1" ht="255.75" customHeight="1" thickBot="1">
      <c r="A20" s="521"/>
      <c r="B20" s="561"/>
      <c r="C20" s="524"/>
      <c r="D20" s="524"/>
      <c r="E20" s="527"/>
      <c r="F20" s="527"/>
      <c r="G20" s="527"/>
      <c r="H20" s="536"/>
      <c r="I20" s="539"/>
      <c r="J20" s="557"/>
      <c r="K20" s="545"/>
      <c r="L20" s="545"/>
      <c r="M20" s="542"/>
      <c r="N20" s="545"/>
      <c r="O20" s="533"/>
      <c r="P20" s="551"/>
      <c r="Q20" s="565"/>
      <c r="R20" s="551"/>
      <c r="S20" s="551"/>
      <c r="T20" s="533"/>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row>
    <row r="21" spans="1:176" ht="48.75" customHeight="1">
      <c r="A21" s="519">
        <f>'[4]Mapa Final'!A26</f>
        <v>4</v>
      </c>
      <c r="B21" s="558" t="str">
        <f>'[4]Mapa Final'!B26</f>
        <v>Prescripción de cuentas por cobrar por concepto de incapacidades</v>
      </c>
      <c r="C21" s="522" t="str">
        <f>'[4]Mapa Final'!C26</f>
        <v>Afectación Económica</v>
      </c>
      <c r="D21" s="522" t="str">
        <f>'[4]Mapa Final'!D26</f>
        <v>1. Carencia de personal
2. Barreras administrativas de las EPS, ARL, AFP
3. Desconocimiento de la normatividad legal
4. Falta de documentos por parte de los servidores judiciales incapacitados.
5, Desacato por parte de servidores judiciales y nominadores, respecto de los lineamientos relacionados con las incapacidades.
6. Falta de módulo de incapacidades en EFINÓMINA que conlleva a llevar bases de datos manuales (excel)</v>
      </c>
      <c r="E21" s="525" t="str">
        <f>'[4]Mapa Final'!E26</f>
        <v>Dificultad para el cobro de las incapacidades en razón al incumplimiento de requisitos por parte de los nominadores, falta de personal y deficientes herramientas tecnológicas</v>
      </c>
      <c r="F21" s="525" t="str">
        <f>'[4]Mapa Final'!F26</f>
        <v>Posibilidad de afectación económica debido a dificultad para el cobro de las incapacidades en razón al incumplimiento de requisitos por parte de los nominadores  falta de personal y deficientes herramientas tecnológicas</v>
      </c>
      <c r="G21" s="525" t="str">
        <f>'[4]Mapa Final'!G26</f>
        <v>Ejecución y Administración de Procesos</v>
      </c>
      <c r="H21" s="534" t="str">
        <f>'[4]Mapa Final'!I26</f>
        <v>Alta</v>
      </c>
      <c r="I21" s="537" t="str">
        <f>'[4]Mapa Final'!L26</f>
        <v>Mayor</v>
      </c>
      <c r="J21" s="555" t="str">
        <f>'[4]Mapa Final'!N26</f>
        <v xml:space="preserve">Alto </v>
      </c>
      <c r="K21" s="543" t="str">
        <f>'[4]Mapa Final'!AA26</f>
        <v>Media</v>
      </c>
      <c r="L21" s="543" t="str">
        <f>'[4]Mapa Final'!AE26</f>
        <v>Mayor</v>
      </c>
      <c r="M21" s="540" t="str">
        <f>'[4]Mapa Final'!AG26</f>
        <v xml:space="preserve">Alto </v>
      </c>
      <c r="N21" s="543" t="str">
        <f>'[4]Mapa Final'!AH26</f>
        <v>Reducir(mitigar)</v>
      </c>
      <c r="O21" s="531" t="s">
        <v>709</v>
      </c>
      <c r="P21" s="549"/>
      <c r="Q21" s="563" t="s">
        <v>179</v>
      </c>
      <c r="R21" s="562">
        <v>45200</v>
      </c>
      <c r="S21" s="562">
        <v>45291</v>
      </c>
      <c r="T21" s="531" t="s">
        <v>710</v>
      </c>
      <c r="U21" s="35"/>
      <c r="V21" s="35"/>
    </row>
    <row r="22" spans="1:176" ht="43.5" customHeight="1">
      <c r="A22" s="520"/>
      <c r="B22" s="560"/>
      <c r="C22" s="523"/>
      <c r="D22" s="523"/>
      <c r="E22" s="526"/>
      <c r="F22" s="526"/>
      <c r="G22" s="526"/>
      <c r="H22" s="535"/>
      <c r="I22" s="538"/>
      <c r="J22" s="556"/>
      <c r="K22" s="544"/>
      <c r="L22" s="544"/>
      <c r="M22" s="541"/>
      <c r="N22" s="544"/>
      <c r="O22" s="532"/>
      <c r="P22" s="550"/>
      <c r="Q22" s="564"/>
      <c r="R22" s="550"/>
      <c r="S22" s="550"/>
      <c r="T22" s="532"/>
      <c r="U22" s="35"/>
      <c r="V22" s="35"/>
    </row>
    <row r="23" spans="1:176" ht="51.75" customHeight="1">
      <c r="A23" s="520"/>
      <c r="B23" s="560"/>
      <c r="C23" s="523"/>
      <c r="D23" s="523"/>
      <c r="E23" s="526"/>
      <c r="F23" s="526"/>
      <c r="G23" s="526"/>
      <c r="H23" s="535"/>
      <c r="I23" s="538"/>
      <c r="J23" s="556"/>
      <c r="K23" s="544"/>
      <c r="L23" s="544"/>
      <c r="M23" s="541"/>
      <c r="N23" s="544"/>
      <c r="O23" s="532"/>
      <c r="P23" s="550"/>
      <c r="Q23" s="564"/>
      <c r="R23" s="550"/>
      <c r="S23" s="550"/>
      <c r="T23" s="532"/>
      <c r="U23" s="35"/>
      <c r="V23" s="35"/>
    </row>
    <row r="24" spans="1:176">
      <c r="A24" s="520"/>
      <c r="B24" s="560"/>
      <c r="C24" s="523"/>
      <c r="D24" s="523"/>
      <c r="E24" s="526"/>
      <c r="F24" s="526"/>
      <c r="G24" s="526"/>
      <c r="H24" s="535"/>
      <c r="I24" s="538"/>
      <c r="J24" s="556"/>
      <c r="K24" s="544"/>
      <c r="L24" s="544"/>
      <c r="M24" s="541"/>
      <c r="N24" s="544"/>
      <c r="O24" s="532"/>
      <c r="P24" s="550"/>
      <c r="Q24" s="564"/>
      <c r="R24" s="550"/>
      <c r="S24" s="550"/>
      <c r="T24" s="532"/>
      <c r="U24" s="35"/>
      <c r="V24" s="35"/>
    </row>
    <row r="25" spans="1:176" ht="307.5" customHeight="1" thickBot="1">
      <c r="A25" s="521"/>
      <c r="B25" s="561"/>
      <c r="C25" s="524"/>
      <c r="D25" s="524"/>
      <c r="E25" s="527"/>
      <c r="F25" s="527"/>
      <c r="G25" s="527"/>
      <c r="H25" s="536"/>
      <c r="I25" s="539"/>
      <c r="J25" s="557"/>
      <c r="K25" s="545"/>
      <c r="L25" s="545"/>
      <c r="M25" s="542"/>
      <c r="N25" s="545"/>
      <c r="O25" s="533"/>
      <c r="P25" s="551"/>
      <c r="Q25" s="565"/>
      <c r="R25" s="551"/>
      <c r="S25" s="551"/>
      <c r="T25" s="533"/>
      <c r="U25" s="35"/>
      <c r="V25" s="35"/>
    </row>
    <row r="26" spans="1:176">
      <c r="A26" s="519">
        <f>'[4]Mapa Final'!A38</f>
        <v>5</v>
      </c>
      <c r="B26" s="558" t="str">
        <f>'[4]Mapa Final'!B38</f>
        <v>Demora en la Remisión o envío incompleto por parte de los nominadores de las novedades de movimientos de personal en los despachos judiciales.</v>
      </c>
      <c r="C26" s="522" t="str">
        <f>'[4]Mapa Final'!C38</f>
        <v>Incumplimiento de las metas establecidas</v>
      </c>
      <c r="D26" s="522" t="str">
        <f>'[4]Mapa Final'!D38</f>
        <v>1. Ausencia de controles en el procedimiento por parte de los nominadores.
2. Desacatar la normatividad respecto a nómina, prestaciones sociales y seguridad social.  
3. Actos administrativos presentados de forma incompleta o erronea.</v>
      </c>
      <c r="E26" s="525" t="str">
        <f>'[4]Mapa Final'!E38</f>
        <v>No aplicación de los Acuerdos establecidos por el Consejo Superior de la Judicatura por parte de los nominadores</v>
      </c>
      <c r="F26" s="525" t="str">
        <f>'[4]Mapa Final'!F38</f>
        <v>Posibilidad de incumplimiento de metas debido a la no aplicación de los Acuerdos establecidos por el Consejo Superior de la Judicatura por parte de los nominadores</v>
      </c>
      <c r="G26" s="525" t="str">
        <f>'[4]Mapa Final'!G38</f>
        <v>Usuarios, productos y prácticas organizacionales</v>
      </c>
      <c r="H26" s="534" t="str">
        <f>'[4]Mapa Final'!I38</f>
        <v>Media</v>
      </c>
      <c r="I26" s="537" t="str">
        <f>'[4]Mapa Final'!L38</f>
        <v>Leve</v>
      </c>
      <c r="J26" s="555" t="str">
        <f>'[4]Mapa Final'!N38</f>
        <v>Moderado</v>
      </c>
      <c r="K26" s="543" t="str">
        <f>'[4]Mapa Final'!AA38</f>
        <v>Baja</v>
      </c>
      <c r="L26" s="543" t="str">
        <f>'[4]Mapa Final'!AE38</f>
        <v>Leve</v>
      </c>
      <c r="M26" s="540" t="str">
        <f>'[4]Mapa Final'!AG38</f>
        <v>Bajo</v>
      </c>
      <c r="N26" s="543" t="str">
        <f>'[4]Mapa Final'!AH38</f>
        <v>Aceptar</v>
      </c>
      <c r="O26" s="531" t="s">
        <v>711</v>
      </c>
      <c r="P26" s="549"/>
      <c r="Q26" s="563" t="s">
        <v>179</v>
      </c>
      <c r="R26" s="562">
        <v>45200</v>
      </c>
      <c r="S26" s="562">
        <v>45291</v>
      </c>
      <c r="T26" s="531" t="s">
        <v>712</v>
      </c>
    </row>
    <row r="27" spans="1:176">
      <c r="A27" s="520"/>
      <c r="B27" s="560"/>
      <c r="C27" s="523"/>
      <c r="D27" s="523"/>
      <c r="E27" s="526"/>
      <c r="F27" s="526"/>
      <c r="G27" s="526"/>
      <c r="H27" s="535"/>
      <c r="I27" s="538"/>
      <c r="J27" s="556"/>
      <c r="K27" s="544"/>
      <c r="L27" s="544"/>
      <c r="M27" s="541"/>
      <c r="N27" s="544"/>
      <c r="O27" s="532"/>
      <c r="P27" s="550"/>
      <c r="Q27" s="564"/>
      <c r="R27" s="550"/>
      <c r="S27" s="550"/>
      <c r="T27" s="532"/>
    </row>
    <row r="28" spans="1:176">
      <c r="A28" s="520"/>
      <c r="B28" s="560"/>
      <c r="C28" s="523"/>
      <c r="D28" s="523"/>
      <c r="E28" s="526"/>
      <c r="F28" s="526"/>
      <c r="G28" s="526"/>
      <c r="H28" s="535"/>
      <c r="I28" s="538"/>
      <c r="J28" s="556"/>
      <c r="K28" s="544"/>
      <c r="L28" s="544"/>
      <c r="M28" s="541"/>
      <c r="N28" s="544"/>
      <c r="O28" s="532"/>
      <c r="P28" s="550"/>
      <c r="Q28" s="564"/>
      <c r="R28" s="550"/>
      <c r="S28" s="550"/>
      <c r="T28" s="532"/>
    </row>
    <row r="29" spans="1:176">
      <c r="A29" s="520"/>
      <c r="B29" s="560"/>
      <c r="C29" s="523"/>
      <c r="D29" s="523"/>
      <c r="E29" s="526"/>
      <c r="F29" s="526"/>
      <c r="G29" s="526"/>
      <c r="H29" s="535"/>
      <c r="I29" s="538"/>
      <c r="J29" s="556"/>
      <c r="K29" s="544"/>
      <c r="L29" s="544"/>
      <c r="M29" s="541"/>
      <c r="N29" s="544"/>
      <c r="O29" s="532"/>
      <c r="P29" s="550"/>
      <c r="Q29" s="564"/>
      <c r="R29" s="550"/>
      <c r="S29" s="550"/>
      <c r="T29" s="532"/>
    </row>
    <row r="30" spans="1:176" ht="15" thickBot="1">
      <c r="A30" s="521"/>
      <c r="B30" s="561"/>
      <c r="C30" s="524"/>
      <c r="D30" s="524"/>
      <c r="E30" s="527"/>
      <c r="F30" s="527"/>
      <c r="G30" s="527"/>
      <c r="H30" s="536"/>
      <c r="I30" s="539"/>
      <c r="J30" s="557"/>
      <c r="K30" s="545"/>
      <c r="L30" s="545"/>
      <c r="M30" s="542"/>
      <c r="N30" s="545"/>
      <c r="O30" s="533"/>
      <c r="P30" s="551"/>
      <c r="Q30" s="565"/>
      <c r="R30" s="551"/>
      <c r="S30" s="551"/>
      <c r="T30" s="533"/>
    </row>
    <row r="31" spans="1:176" ht="61.5" customHeight="1">
      <c r="A31" s="519">
        <f>'[4]Mapa Final'!A44</f>
        <v>6</v>
      </c>
      <c r="B31" s="558" t="str">
        <f>'[4]Mapa Final'!B44</f>
        <v>Inexactitud en la liquidación emitida por el software  que genera error en la liquidación de la nómina, prestaciones sociales y seguridad social.</v>
      </c>
      <c r="C31" s="522" t="str">
        <f>'[4]Mapa Final'!C44</f>
        <v>Afectación Económica</v>
      </c>
      <c r="D31" s="522" t="str">
        <f>'[4]Mapa Final'!D44</f>
        <v xml:space="preserve">1. Persistencia de fallas en el software y entrada en producción sin la parametrización adecuada de acuerdo a la normatividad vigente, lo que lleva a la ejecución de procedimientos manuales que incrementan la posibilidad de cometer errores
2. Falta de personal idóneo en la DEAJ que oriente a los liquidadores de nómina y prestaciones sociales, para el adecuado cumplimiento de sus tareas.
3. Deficiencia de atributos (permisos) a los liquidadores de nómina para realizar los ajustes a la liquidación.
</v>
      </c>
      <c r="E31" s="525" t="str">
        <f>'[4]Mapa Final'!E44</f>
        <v>Programa deficiente para liquidación de nómina</v>
      </c>
      <c r="F31" s="525" t="str">
        <f>'[4]Mapa Final'!F44</f>
        <v>Posibilidad de afectación económica debido a deficiencias en el programa de liquidación de nómina.</v>
      </c>
      <c r="G31" s="525" t="str">
        <f>'[4]Mapa Final'!G44</f>
        <v>Fallas Tecnológicas</v>
      </c>
      <c r="H31" s="534" t="str">
        <f>'[4]Mapa Final'!I44</f>
        <v>Muy Alta</v>
      </c>
      <c r="I31" s="537" t="str">
        <f>'[4]Mapa Final'!L44</f>
        <v>Mayor</v>
      </c>
      <c r="J31" s="555" t="str">
        <f>'[4]Mapa Final'!N44</f>
        <v xml:space="preserve">Alto </v>
      </c>
      <c r="K31" s="543" t="str">
        <f>'[4]Mapa Final'!AA44</f>
        <v>Alta</v>
      </c>
      <c r="L31" s="543" t="str">
        <f>'[4]Mapa Final'!AE44</f>
        <v>Mayor</v>
      </c>
      <c r="M31" s="540" t="str">
        <f>'[4]Mapa Final'!AG44</f>
        <v xml:space="preserve">Alto </v>
      </c>
      <c r="N31" s="543" t="str">
        <f>'[4]Mapa Final'!AH44</f>
        <v>Reducir(mitigar)</v>
      </c>
      <c r="O31" s="531" t="s">
        <v>713</v>
      </c>
      <c r="P31" s="549"/>
      <c r="Q31" s="563" t="s">
        <v>179</v>
      </c>
      <c r="R31" s="562">
        <v>45200</v>
      </c>
      <c r="S31" s="562">
        <v>45291</v>
      </c>
      <c r="T31" s="531" t="s">
        <v>714</v>
      </c>
    </row>
    <row r="32" spans="1:176" ht="56.25" customHeight="1">
      <c r="A32" s="520"/>
      <c r="B32" s="560"/>
      <c r="C32" s="523"/>
      <c r="D32" s="523"/>
      <c r="E32" s="526"/>
      <c r="F32" s="526"/>
      <c r="G32" s="526"/>
      <c r="H32" s="535"/>
      <c r="I32" s="538"/>
      <c r="J32" s="556"/>
      <c r="K32" s="544"/>
      <c r="L32" s="544"/>
      <c r="M32" s="541"/>
      <c r="N32" s="544"/>
      <c r="O32" s="532"/>
      <c r="P32" s="550"/>
      <c r="Q32" s="564"/>
      <c r="R32" s="550"/>
      <c r="S32" s="550"/>
      <c r="T32" s="532"/>
    </row>
    <row r="33" spans="1:20" ht="34.5" customHeight="1">
      <c r="A33" s="520"/>
      <c r="B33" s="560"/>
      <c r="C33" s="523"/>
      <c r="D33" s="523"/>
      <c r="E33" s="526"/>
      <c r="F33" s="526"/>
      <c r="G33" s="526"/>
      <c r="H33" s="535"/>
      <c r="I33" s="538"/>
      <c r="J33" s="556"/>
      <c r="K33" s="544"/>
      <c r="L33" s="544"/>
      <c r="M33" s="541"/>
      <c r="N33" s="544"/>
      <c r="O33" s="532"/>
      <c r="P33" s="550"/>
      <c r="Q33" s="564"/>
      <c r="R33" s="550"/>
      <c r="S33" s="550"/>
      <c r="T33" s="532"/>
    </row>
    <row r="34" spans="1:20" ht="48" customHeight="1">
      <c r="A34" s="520"/>
      <c r="B34" s="560"/>
      <c r="C34" s="523"/>
      <c r="D34" s="523"/>
      <c r="E34" s="526"/>
      <c r="F34" s="526"/>
      <c r="G34" s="526"/>
      <c r="H34" s="535"/>
      <c r="I34" s="538"/>
      <c r="J34" s="556"/>
      <c r="K34" s="544"/>
      <c r="L34" s="544"/>
      <c r="M34" s="541"/>
      <c r="N34" s="544"/>
      <c r="O34" s="532"/>
      <c r="P34" s="550"/>
      <c r="Q34" s="564"/>
      <c r="R34" s="550"/>
      <c r="S34" s="550"/>
      <c r="T34" s="532"/>
    </row>
    <row r="35" spans="1:20" ht="102.75" customHeight="1" thickBot="1">
      <c r="A35" s="521"/>
      <c r="B35" s="561"/>
      <c r="C35" s="524"/>
      <c r="D35" s="524"/>
      <c r="E35" s="527"/>
      <c r="F35" s="527"/>
      <c r="G35" s="527"/>
      <c r="H35" s="536"/>
      <c r="I35" s="539"/>
      <c r="J35" s="557"/>
      <c r="K35" s="545"/>
      <c r="L35" s="545"/>
      <c r="M35" s="542"/>
      <c r="N35" s="545"/>
      <c r="O35" s="533"/>
      <c r="P35" s="551"/>
      <c r="Q35" s="565"/>
      <c r="R35" s="551"/>
      <c r="S35" s="551"/>
      <c r="T35" s="533"/>
    </row>
    <row r="36" spans="1:20">
      <c r="A36" s="519">
        <f>'[4]Mapa Final'!A52</f>
        <v>7</v>
      </c>
      <c r="B36" s="558" t="str">
        <f>'[4]Mapa Final'!B52</f>
        <v>Inaplicabilidad de la normavidad ambiental vigente</v>
      </c>
      <c r="C36" s="522" t="str">
        <f>'[4]Mapa Final'!C52</f>
        <v xml:space="preserve"> Afectación Ambiental</v>
      </c>
      <c r="D36" s="522" t="str">
        <f>'[4]Mapa Final'!D52</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6" s="525" t="str">
        <f>'[4]Mapa Final'!E52</f>
        <v>Desconocimiento de los lineamientos ambientales y normatividad  ambiental vigente</v>
      </c>
      <c r="F36" s="525" t="str">
        <f>'[4]Mapa Final'!F52</f>
        <v>Posibilidad de afectación ambiental debido al desconocimiento de las lineamientos ambientales y normatividad ambiental vigente</v>
      </c>
      <c r="G36" s="525" t="str">
        <f>'[4]Mapa Final'!G52</f>
        <v>Eventos Ambientales Internos</v>
      </c>
      <c r="H36" s="534" t="str">
        <f>'[4]Mapa Final'!I52</f>
        <v>Media</v>
      </c>
      <c r="I36" s="537" t="str">
        <f>'[4]Mapa Final'!L52</f>
        <v>Leve</v>
      </c>
      <c r="J36" s="555" t="str">
        <f>'[4]Mapa Final'!N52</f>
        <v>Moderado</v>
      </c>
      <c r="K36" s="543" t="str">
        <f>'[4]Mapa Final'!AA52</f>
        <v>Baja</v>
      </c>
      <c r="L36" s="543" t="str">
        <f>'[4]Mapa Final'!AE52</f>
        <v>Leve</v>
      </c>
      <c r="M36" s="540" t="str">
        <f>'[4]Mapa Final'!AG52</f>
        <v>Bajo</v>
      </c>
      <c r="N36" s="543" t="str">
        <f>'[4]Mapa Final'!AH52</f>
        <v>Aceptar</v>
      </c>
      <c r="O36" s="531" t="s">
        <v>685</v>
      </c>
      <c r="P36" s="549"/>
      <c r="Q36" s="563" t="s">
        <v>179</v>
      </c>
      <c r="R36" s="562">
        <v>45200</v>
      </c>
      <c r="S36" s="562">
        <v>45291</v>
      </c>
      <c r="T36" s="531" t="s">
        <v>703</v>
      </c>
    </row>
    <row r="37" spans="1:20">
      <c r="A37" s="520"/>
      <c r="B37" s="560"/>
      <c r="C37" s="523"/>
      <c r="D37" s="523"/>
      <c r="E37" s="526"/>
      <c r="F37" s="526"/>
      <c r="G37" s="526"/>
      <c r="H37" s="535"/>
      <c r="I37" s="538"/>
      <c r="J37" s="556"/>
      <c r="K37" s="544"/>
      <c r="L37" s="544"/>
      <c r="M37" s="541"/>
      <c r="N37" s="544"/>
      <c r="O37" s="532"/>
      <c r="P37" s="550"/>
      <c r="Q37" s="564"/>
      <c r="R37" s="550"/>
      <c r="S37" s="550"/>
      <c r="T37" s="532"/>
    </row>
    <row r="38" spans="1:20">
      <c r="A38" s="520"/>
      <c r="B38" s="560"/>
      <c r="C38" s="523"/>
      <c r="D38" s="523"/>
      <c r="E38" s="526"/>
      <c r="F38" s="526"/>
      <c r="G38" s="526"/>
      <c r="H38" s="535"/>
      <c r="I38" s="538"/>
      <c r="J38" s="556"/>
      <c r="K38" s="544"/>
      <c r="L38" s="544"/>
      <c r="M38" s="541"/>
      <c r="N38" s="544"/>
      <c r="O38" s="532"/>
      <c r="P38" s="550"/>
      <c r="Q38" s="564"/>
      <c r="R38" s="550"/>
      <c r="S38" s="550"/>
      <c r="T38" s="532"/>
    </row>
    <row r="39" spans="1:20">
      <c r="A39" s="520"/>
      <c r="B39" s="560"/>
      <c r="C39" s="523"/>
      <c r="D39" s="523"/>
      <c r="E39" s="526"/>
      <c r="F39" s="526"/>
      <c r="G39" s="526"/>
      <c r="H39" s="535"/>
      <c r="I39" s="538"/>
      <c r="J39" s="556"/>
      <c r="K39" s="544"/>
      <c r="L39" s="544"/>
      <c r="M39" s="541"/>
      <c r="N39" s="544"/>
      <c r="O39" s="532"/>
      <c r="P39" s="550"/>
      <c r="Q39" s="564"/>
      <c r="R39" s="550"/>
      <c r="S39" s="550"/>
      <c r="T39" s="532"/>
    </row>
    <row r="40" spans="1:20" ht="278.25" customHeight="1" thickBot="1">
      <c r="A40" s="521"/>
      <c r="B40" s="561"/>
      <c r="C40" s="524"/>
      <c r="D40" s="524"/>
      <c r="E40" s="527"/>
      <c r="F40" s="527"/>
      <c r="G40" s="527"/>
      <c r="H40" s="536"/>
      <c r="I40" s="539"/>
      <c r="J40" s="557"/>
      <c r="K40" s="545"/>
      <c r="L40" s="545"/>
      <c r="M40" s="542"/>
      <c r="N40" s="545"/>
      <c r="O40" s="533"/>
      <c r="P40" s="551"/>
      <c r="Q40" s="565"/>
      <c r="R40" s="551"/>
      <c r="S40" s="551"/>
      <c r="T40" s="533"/>
    </row>
    <row r="41" spans="1:20">
      <c r="A41" s="519">
        <f>'[4]Mapa Final'!A57</f>
        <v>8</v>
      </c>
      <c r="B41" s="558" t="str">
        <f>'[4]Mapa Final'!B57</f>
        <v>Corrupción</v>
      </c>
      <c r="C41" s="522" t="str">
        <f>'[4]Mapa Final'!C57</f>
        <v>Reputacional(Corrupción)</v>
      </c>
      <c r="D41" s="522" t="str">
        <f>'[4]Mapa Final'!D57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1" s="525" t="str">
        <f>'[4]Mapa Final'!E57</f>
        <v xml:space="preserve">Carencia de transparencia, etica y valores . </v>
      </c>
      <c r="F41" s="525" t="str">
        <f>'[4]Mapa Final'!F57</f>
        <v xml:space="preserve">Posibilidad de actos indebidos de  los servidores judiciales debido a  la carencia en transparencia, etica y valores </v>
      </c>
      <c r="G41" s="525" t="str">
        <f>'[4]Mapa Final'!G57</f>
        <v>Fraude Interno</v>
      </c>
      <c r="H41" s="534" t="str">
        <f>'[4]Mapa Final'!I57</f>
        <v>Baja</v>
      </c>
      <c r="I41" s="537" t="str">
        <f>'[4]Mapa Final'!L57</f>
        <v>Mayor</v>
      </c>
      <c r="J41" s="555" t="str">
        <f>'[4]Mapa Final'!N57</f>
        <v xml:space="preserve">Alto </v>
      </c>
      <c r="K41" s="543" t="str">
        <f>'[4]Mapa Final'!AA57</f>
        <v>Baja</v>
      </c>
      <c r="L41" s="543" t="str">
        <f>'[4]Mapa Final'!AE57</f>
        <v>Mayor</v>
      </c>
      <c r="M41" s="540" t="str">
        <f>'[4]Mapa Final'!AG57</f>
        <v xml:space="preserve">Alto </v>
      </c>
      <c r="N41" s="543" t="str">
        <f>'[4]Mapa Final'!AH57</f>
        <v>Evitar</v>
      </c>
      <c r="O41" s="531" t="s">
        <v>685</v>
      </c>
      <c r="P41" s="549"/>
      <c r="Q41" s="563" t="s">
        <v>179</v>
      </c>
      <c r="R41" s="562">
        <v>45200</v>
      </c>
      <c r="S41" s="562">
        <v>45291</v>
      </c>
      <c r="T41" s="531" t="s">
        <v>703</v>
      </c>
    </row>
    <row r="42" spans="1:20">
      <c r="A42" s="520"/>
      <c r="B42" s="560"/>
      <c r="C42" s="523"/>
      <c r="D42" s="523"/>
      <c r="E42" s="526"/>
      <c r="F42" s="526"/>
      <c r="G42" s="526"/>
      <c r="H42" s="535"/>
      <c r="I42" s="538"/>
      <c r="J42" s="556"/>
      <c r="K42" s="544"/>
      <c r="L42" s="544"/>
      <c r="M42" s="541"/>
      <c r="N42" s="544"/>
      <c r="O42" s="532"/>
      <c r="P42" s="550"/>
      <c r="Q42" s="564"/>
      <c r="R42" s="550"/>
      <c r="S42" s="550"/>
      <c r="T42" s="532"/>
    </row>
    <row r="43" spans="1:20">
      <c r="A43" s="520"/>
      <c r="B43" s="560"/>
      <c r="C43" s="523"/>
      <c r="D43" s="523"/>
      <c r="E43" s="526"/>
      <c r="F43" s="526"/>
      <c r="G43" s="526"/>
      <c r="H43" s="535"/>
      <c r="I43" s="538"/>
      <c r="J43" s="556"/>
      <c r="K43" s="544"/>
      <c r="L43" s="544"/>
      <c r="M43" s="541"/>
      <c r="N43" s="544"/>
      <c r="O43" s="532"/>
      <c r="P43" s="550"/>
      <c r="Q43" s="564"/>
      <c r="R43" s="550"/>
      <c r="S43" s="550"/>
      <c r="T43" s="532"/>
    </row>
    <row r="44" spans="1:20">
      <c r="A44" s="520"/>
      <c r="B44" s="560"/>
      <c r="C44" s="523"/>
      <c r="D44" s="523"/>
      <c r="E44" s="526"/>
      <c r="F44" s="526"/>
      <c r="G44" s="526"/>
      <c r="H44" s="535"/>
      <c r="I44" s="538"/>
      <c r="J44" s="556"/>
      <c r="K44" s="544"/>
      <c r="L44" s="544"/>
      <c r="M44" s="541"/>
      <c r="N44" s="544"/>
      <c r="O44" s="532"/>
      <c r="P44" s="550"/>
      <c r="Q44" s="564"/>
      <c r="R44" s="550"/>
      <c r="S44" s="550"/>
      <c r="T44" s="532"/>
    </row>
    <row r="45" spans="1:20" ht="15" thickBot="1">
      <c r="A45" s="521"/>
      <c r="B45" s="561"/>
      <c r="C45" s="524"/>
      <c r="D45" s="524"/>
      <c r="E45" s="527"/>
      <c r="F45" s="527"/>
      <c r="G45" s="527"/>
      <c r="H45" s="536"/>
      <c r="I45" s="539"/>
      <c r="J45" s="557"/>
      <c r="K45" s="545"/>
      <c r="L45" s="545"/>
      <c r="M45" s="542"/>
      <c r="N45" s="545"/>
      <c r="O45" s="533"/>
      <c r="P45" s="551"/>
      <c r="Q45" s="565"/>
      <c r="R45" s="551"/>
      <c r="S45" s="551"/>
      <c r="T45" s="533"/>
    </row>
  </sheetData>
  <mergeCells count="15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6:A20"/>
    <mergeCell ref="B16:B20"/>
    <mergeCell ref="C16:C20"/>
    <mergeCell ref="D16:D20"/>
    <mergeCell ref="E16:E20"/>
    <mergeCell ref="F16:F20"/>
    <mergeCell ref="G16:G20"/>
    <mergeCell ref="L10:L14"/>
    <mergeCell ref="M10:M14"/>
    <mergeCell ref="N10:N14"/>
    <mergeCell ref="O10:O14"/>
    <mergeCell ref="P10:P14"/>
    <mergeCell ref="Q10:Q14"/>
    <mergeCell ref="F10:F14"/>
    <mergeCell ref="G10:G14"/>
    <mergeCell ref="H10:H14"/>
    <mergeCell ref="I10:I14"/>
    <mergeCell ref="J10:J14"/>
    <mergeCell ref="K10:K14"/>
    <mergeCell ref="T16:T20"/>
    <mergeCell ref="A21:A25"/>
    <mergeCell ref="B21:B25"/>
    <mergeCell ref="C21:C25"/>
    <mergeCell ref="D21:D25"/>
    <mergeCell ref="E21:E25"/>
    <mergeCell ref="F21:F25"/>
    <mergeCell ref="G21:G25"/>
    <mergeCell ref="H21:H25"/>
    <mergeCell ref="I21:I25"/>
    <mergeCell ref="N16:N20"/>
    <mergeCell ref="O16:O20"/>
    <mergeCell ref="P16:P20"/>
    <mergeCell ref="Q16:Q20"/>
    <mergeCell ref="R16:R20"/>
    <mergeCell ref="S16:S20"/>
    <mergeCell ref="H16:H20"/>
    <mergeCell ref="I16:I20"/>
    <mergeCell ref="J16:J20"/>
    <mergeCell ref="K16:K20"/>
    <mergeCell ref="L16:L20"/>
    <mergeCell ref="M16:M20"/>
    <mergeCell ref="P21:P25"/>
    <mergeCell ref="Q21:Q25"/>
    <mergeCell ref="R21:R25"/>
    <mergeCell ref="S21:S25"/>
    <mergeCell ref="T21:T25"/>
    <mergeCell ref="A26:A30"/>
    <mergeCell ref="B26:B30"/>
    <mergeCell ref="C26:C30"/>
    <mergeCell ref="D26:D30"/>
    <mergeCell ref="E26:E30"/>
    <mergeCell ref="J21:J25"/>
    <mergeCell ref="K21:K25"/>
    <mergeCell ref="L21:L25"/>
    <mergeCell ref="M21:M25"/>
    <mergeCell ref="N21:N25"/>
    <mergeCell ref="O21:O25"/>
    <mergeCell ref="R26:R30"/>
    <mergeCell ref="S26:S30"/>
    <mergeCell ref="T26:T30"/>
    <mergeCell ref="A31:A35"/>
    <mergeCell ref="B31:B35"/>
    <mergeCell ref="C31:C35"/>
    <mergeCell ref="D31:D35"/>
    <mergeCell ref="E31:E35"/>
    <mergeCell ref="F31:F35"/>
    <mergeCell ref="G31:G35"/>
    <mergeCell ref="L26:L30"/>
    <mergeCell ref="M26:M30"/>
    <mergeCell ref="N26:N30"/>
    <mergeCell ref="O26:O30"/>
    <mergeCell ref="P26:P30"/>
    <mergeCell ref="Q26:Q30"/>
    <mergeCell ref="F26:F30"/>
    <mergeCell ref="G26:G30"/>
    <mergeCell ref="H26:H30"/>
    <mergeCell ref="I26:I30"/>
    <mergeCell ref="J26:J30"/>
    <mergeCell ref="K26:K30"/>
    <mergeCell ref="T31:T35"/>
    <mergeCell ref="A36:A40"/>
    <mergeCell ref="B36:B40"/>
    <mergeCell ref="C36:C40"/>
    <mergeCell ref="D36:D40"/>
    <mergeCell ref="E36:E40"/>
    <mergeCell ref="F36:F40"/>
    <mergeCell ref="G36:G40"/>
    <mergeCell ref="H36:H40"/>
    <mergeCell ref="I36:I40"/>
    <mergeCell ref="N31:N35"/>
    <mergeCell ref="O31:O35"/>
    <mergeCell ref="P31:P35"/>
    <mergeCell ref="Q31:Q35"/>
    <mergeCell ref="R31:R35"/>
    <mergeCell ref="S31:S35"/>
    <mergeCell ref="H31:H35"/>
    <mergeCell ref="I31:I35"/>
    <mergeCell ref="J31:J35"/>
    <mergeCell ref="K31:K35"/>
    <mergeCell ref="L31:L35"/>
    <mergeCell ref="M31:M35"/>
    <mergeCell ref="S36:S40"/>
    <mergeCell ref="T36:T40"/>
    <mergeCell ref="A41:A45"/>
    <mergeCell ref="B41:B45"/>
    <mergeCell ref="C41:C45"/>
    <mergeCell ref="D41:D45"/>
    <mergeCell ref="E41:E45"/>
    <mergeCell ref="J36:J40"/>
    <mergeCell ref="K36:K40"/>
    <mergeCell ref="L36:L40"/>
    <mergeCell ref="M36:M40"/>
    <mergeCell ref="N36:N40"/>
    <mergeCell ref="O36:O40"/>
    <mergeCell ref="F41:F45"/>
    <mergeCell ref="G41:G45"/>
    <mergeCell ref="H41:H45"/>
    <mergeCell ref="I41:I45"/>
    <mergeCell ref="J41:J45"/>
    <mergeCell ref="K41:K45"/>
    <mergeCell ref="P36:P40"/>
    <mergeCell ref="Q36:Q40"/>
    <mergeCell ref="R36:R40"/>
    <mergeCell ref="R41:R45"/>
    <mergeCell ref="S41:S45"/>
    <mergeCell ref="T41:T45"/>
    <mergeCell ref="L41:L45"/>
    <mergeCell ref="M41:M45"/>
    <mergeCell ref="N41:N45"/>
    <mergeCell ref="O41:O45"/>
    <mergeCell ref="P41:P45"/>
    <mergeCell ref="Q41:Q45"/>
  </mergeCells>
  <conditionalFormatting sqref="D8:G8 H7 H46:J1048576 A7:B7">
    <cfRule type="containsText" dxfId="402" priority="397" operator="containsText" text="3- Moderado">
      <formula>NOT(ISERROR(SEARCH("3- Moderado",A7)))</formula>
    </cfRule>
    <cfRule type="containsText" dxfId="401" priority="398" operator="containsText" text="6- Moderado">
      <formula>NOT(ISERROR(SEARCH("6- Moderado",A7)))</formula>
    </cfRule>
    <cfRule type="containsText" dxfId="400" priority="399" operator="containsText" text="4- Moderado">
      <formula>NOT(ISERROR(SEARCH("4- Moderado",A7)))</formula>
    </cfRule>
    <cfRule type="containsText" dxfId="399" priority="400" operator="containsText" text="3- Bajo">
      <formula>NOT(ISERROR(SEARCH("3- Bajo",A7)))</formula>
    </cfRule>
    <cfRule type="containsText" dxfId="398" priority="401" operator="containsText" text="4- Bajo">
      <formula>NOT(ISERROR(SEARCH("4- Bajo",A7)))</formula>
    </cfRule>
    <cfRule type="containsText" dxfId="397" priority="402" operator="containsText" text="1- Bajo">
      <formula>NOT(ISERROR(SEARCH("1- Bajo",A7)))</formula>
    </cfRule>
  </conditionalFormatting>
  <conditionalFormatting sqref="H8:J8">
    <cfRule type="containsText" dxfId="396" priority="390" operator="containsText" text="3- Moderado">
      <formula>NOT(ISERROR(SEARCH("3- Moderado",H8)))</formula>
    </cfRule>
    <cfRule type="containsText" dxfId="395" priority="391" operator="containsText" text="6- Moderado">
      <formula>NOT(ISERROR(SEARCH("6- Moderado",H8)))</formula>
    </cfRule>
    <cfRule type="containsText" dxfId="394" priority="392" operator="containsText" text="4- Moderado">
      <formula>NOT(ISERROR(SEARCH("4- Moderado",H8)))</formula>
    </cfRule>
    <cfRule type="containsText" dxfId="393" priority="393" operator="containsText" text="3- Bajo">
      <formula>NOT(ISERROR(SEARCH("3- Bajo",H8)))</formula>
    </cfRule>
    <cfRule type="containsText" dxfId="392" priority="394" operator="containsText" text="4- Bajo">
      <formula>NOT(ISERROR(SEARCH("4- Bajo",H8)))</formula>
    </cfRule>
    <cfRule type="containsText" dxfId="391" priority="396" operator="containsText" text="1- Bajo">
      <formula>NOT(ISERROR(SEARCH("1- Bajo",H8)))</formula>
    </cfRule>
  </conditionalFormatting>
  <conditionalFormatting sqref="J8 J46:J1048576">
    <cfRule type="containsText" dxfId="390" priority="379" operator="containsText" text="25- Extremo">
      <formula>NOT(ISERROR(SEARCH("25- Extremo",J8)))</formula>
    </cfRule>
    <cfRule type="containsText" dxfId="389" priority="380" operator="containsText" text="20- Extremo">
      <formula>NOT(ISERROR(SEARCH("20- Extremo",J8)))</formula>
    </cfRule>
    <cfRule type="containsText" dxfId="388" priority="381" operator="containsText" text="15- Extremo">
      <formula>NOT(ISERROR(SEARCH("15- Extremo",J8)))</formula>
    </cfRule>
    <cfRule type="containsText" dxfId="387" priority="382" operator="containsText" text="10- Extremo">
      <formula>NOT(ISERROR(SEARCH("10- Extremo",J8)))</formula>
    </cfRule>
    <cfRule type="containsText" dxfId="386" priority="383" operator="containsText" text="5- Extremo">
      <formula>NOT(ISERROR(SEARCH("5- Extremo",J8)))</formula>
    </cfRule>
    <cfRule type="containsText" dxfId="385" priority="384" operator="containsText" text="12- Alto">
      <formula>NOT(ISERROR(SEARCH("12- Alto",J8)))</formula>
    </cfRule>
    <cfRule type="containsText" dxfId="384" priority="385" operator="containsText" text="10- Alto">
      <formula>NOT(ISERROR(SEARCH("10- Alto",J8)))</formula>
    </cfRule>
    <cfRule type="containsText" dxfId="383" priority="386" operator="containsText" text="9- Alto">
      <formula>NOT(ISERROR(SEARCH("9- Alto",J8)))</formula>
    </cfRule>
    <cfRule type="containsText" dxfId="382" priority="387" operator="containsText" text="8- Alto">
      <formula>NOT(ISERROR(SEARCH("8- Alto",J8)))</formula>
    </cfRule>
    <cfRule type="containsText" dxfId="381" priority="388" operator="containsText" text="5- Alto">
      <formula>NOT(ISERROR(SEARCH("5- Alto",J8)))</formula>
    </cfRule>
    <cfRule type="containsText" dxfId="380" priority="389" operator="containsText" text="4- Alto">
      <formula>NOT(ISERROR(SEARCH("4- Alto",J8)))</formula>
    </cfRule>
    <cfRule type="containsText" dxfId="379" priority="395" operator="containsText" text="2- Bajo">
      <formula>NOT(ISERROR(SEARCH("2- Bajo",J8)))</formula>
    </cfRule>
  </conditionalFormatting>
  <conditionalFormatting sqref="K10:L10 K16:L16 K21:L21">
    <cfRule type="containsText" dxfId="378" priority="373" operator="containsText" text="3- Moderado">
      <formula>NOT(ISERROR(SEARCH("3- Moderado",K10)))</formula>
    </cfRule>
    <cfRule type="containsText" dxfId="377" priority="374" operator="containsText" text="6- Moderado">
      <formula>NOT(ISERROR(SEARCH("6- Moderado",K10)))</formula>
    </cfRule>
    <cfRule type="containsText" dxfId="376" priority="375" operator="containsText" text="4- Moderado">
      <formula>NOT(ISERROR(SEARCH("4- Moderado",K10)))</formula>
    </cfRule>
    <cfRule type="containsText" dxfId="375" priority="376" operator="containsText" text="3- Bajo">
      <formula>NOT(ISERROR(SEARCH("3- Bajo",K10)))</formula>
    </cfRule>
    <cfRule type="containsText" dxfId="374" priority="377" operator="containsText" text="4- Bajo">
      <formula>NOT(ISERROR(SEARCH("4- Bajo",K10)))</formula>
    </cfRule>
    <cfRule type="containsText" dxfId="373" priority="378" operator="containsText" text="1- Bajo">
      <formula>NOT(ISERROR(SEARCH("1- Bajo",K10)))</formula>
    </cfRule>
  </conditionalFormatting>
  <conditionalFormatting sqref="H10:I10 H16:I16 H21:I21">
    <cfRule type="containsText" dxfId="372" priority="367" operator="containsText" text="3- Moderado">
      <formula>NOT(ISERROR(SEARCH("3- Moderado",H10)))</formula>
    </cfRule>
    <cfRule type="containsText" dxfId="371" priority="368" operator="containsText" text="6- Moderado">
      <formula>NOT(ISERROR(SEARCH("6- Moderado",H10)))</formula>
    </cfRule>
    <cfRule type="containsText" dxfId="370" priority="369" operator="containsText" text="4- Moderado">
      <formula>NOT(ISERROR(SEARCH("4- Moderado",H10)))</formula>
    </cfRule>
    <cfRule type="containsText" dxfId="369" priority="370" operator="containsText" text="3- Bajo">
      <formula>NOT(ISERROR(SEARCH("3- Bajo",H10)))</formula>
    </cfRule>
    <cfRule type="containsText" dxfId="368" priority="371" operator="containsText" text="4- Bajo">
      <formula>NOT(ISERROR(SEARCH("4- Bajo",H10)))</formula>
    </cfRule>
    <cfRule type="containsText" dxfId="367" priority="372" operator="containsText" text="1- Bajo">
      <formula>NOT(ISERROR(SEARCH("1- Bajo",H10)))</formula>
    </cfRule>
  </conditionalFormatting>
  <conditionalFormatting sqref="A10:E10 E16 A16:B16 B21 B26 B31 B36 B41">
    <cfRule type="containsText" dxfId="366" priority="361" operator="containsText" text="3- Moderado">
      <formula>NOT(ISERROR(SEARCH("3- Moderado",A10)))</formula>
    </cfRule>
    <cfRule type="containsText" dxfId="365" priority="362" operator="containsText" text="6- Moderado">
      <formula>NOT(ISERROR(SEARCH("6- Moderado",A10)))</formula>
    </cfRule>
    <cfRule type="containsText" dxfId="364" priority="363" operator="containsText" text="4- Moderado">
      <formula>NOT(ISERROR(SEARCH("4- Moderado",A10)))</formula>
    </cfRule>
    <cfRule type="containsText" dxfId="363" priority="364" operator="containsText" text="3- Bajo">
      <formula>NOT(ISERROR(SEARCH("3- Bajo",A10)))</formula>
    </cfRule>
    <cfRule type="containsText" dxfId="362" priority="365" operator="containsText" text="4- Bajo">
      <formula>NOT(ISERROR(SEARCH("4- Bajo",A10)))</formula>
    </cfRule>
    <cfRule type="containsText" dxfId="361" priority="366" operator="containsText" text="1- Bajo">
      <formula>NOT(ISERROR(SEARCH("1- Bajo",A10)))</formula>
    </cfRule>
  </conditionalFormatting>
  <conditionalFormatting sqref="F10:G10 F16:G16">
    <cfRule type="containsText" dxfId="360" priority="355" operator="containsText" text="3- Moderado">
      <formula>NOT(ISERROR(SEARCH("3- Moderado",F10)))</formula>
    </cfRule>
    <cfRule type="containsText" dxfId="359" priority="356" operator="containsText" text="6- Moderado">
      <formula>NOT(ISERROR(SEARCH("6- Moderado",F10)))</formula>
    </cfRule>
    <cfRule type="containsText" dxfId="358" priority="357" operator="containsText" text="4- Moderado">
      <formula>NOT(ISERROR(SEARCH("4- Moderado",F10)))</formula>
    </cfRule>
    <cfRule type="containsText" dxfId="357" priority="358" operator="containsText" text="3- Bajo">
      <formula>NOT(ISERROR(SEARCH("3- Bajo",F10)))</formula>
    </cfRule>
    <cfRule type="containsText" dxfId="356" priority="359" operator="containsText" text="4- Bajo">
      <formula>NOT(ISERROR(SEARCH("4- Bajo",F10)))</formula>
    </cfRule>
    <cfRule type="containsText" dxfId="355" priority="360" operator="containsText" text="1- Bajo">
      <formula>NOT(ISERROR(SEARCH("1- Bajo",F10)))</formula>
    </cfRule>
  </conditionalFormatting>
  <conditionalFormatting sqref="K8">
    <cfRule type="containsText" dxfId="354" priority="349" operator="containsText" text="3- Moderado">
      <formula>NOT(ISERROR(SEARCH("3- Moderado",K8)))</formula>
    </cfRule>
    <cfRule type="containsText" dxfId="353" priority="350" operator="containsText" text="6- Moderado">
      <formula>NOT(ISERROR(SEARCH("6- Moderado",K8)))</formula>
    </cfRule>
    <cfRule type="containsText" dxfId="352" priority="351" operator="containsText" text="4- Moderado">
      <formula>NOT(ISERROR(SEARCH("4- Moderado",K8)))</formula>
    </cfRule>
    <cfRule type="containsText" dxfId="351" priority="352" operator="containsText" text="3- Bajo">
      <formula>NOT(ISERROR(SEARCH("3- Bajo",K8)))</formula>
    </cfRule>
    <cfRule type="containsText" dxfId="350" priority="353" operator="containsText" text="4- Bajo">
      <formula>NOT(ISERROR(SEARCH("4- Bajo",K8)))</formula>
    </cfRule>
    <cfRule type="containsText" dxfId="349" priority="354" operator="containsText" text="1- Bajo">
      <formula>NOT(ISERROR(SEARCH("1- Bajo",K8)))</formula>
    </cfRule>
  </conditionalFormatting>
  <conditionalFormatting sqref="L8">
    <cfRule type="containsText" dxfId="348" priority="343" operator="containsText" text="3- Moderado">
      <formula>NOT(ISERROR(SEARCH("3- Moderado",L8)))</formula>
    </cfRule>
    <cfRule type="containsText" dxfId="347" priority="344" operator="containsText" text="6- Moderado">
      <formula>NOT(ISERROR(SEARCH("6- Moderado",L8)))</formula>
    </cfRule>
    <cfRule type="containsText" dxfId="346" priority="345" operator="containsText" text="4- Moderado">
      <formula>NOT(ISERROR(SEARCH("4- Moderado",L8)))</formula>
    </cfRule>
    <cfRule type="containsText" dxfId="345" priority="346" operator="containsText" text="3- Bajo">
      <formula>NOT(ISERROR(SEARCH("3- Bajo",L8)))</formula>
    </cfRule>
    <cfRule type="containsText" dxfId="344" priority="347" operator="containsText" text="4- Bajo">
      <formula>NOT(ISERROR(SEARCH("4- Bajo",L8)))</formula>
    </cfRule>
    <cfRule type="containsText" dxfId="343" priority="348" operator="containsText" text="1- Bajo">
      <formula>NOT(ISERROR(SEARCH("1- Bajo",L8)))</formula>
    </cfRule>
  </conditionalFormatting>
  <conditionalFormatting sqref="M8">
    <cfRule type="containsText" dxfId="342" priority="337" operator="containsText" text="3- Moderado">
      <formula>NOT(ISERROR(SEARCH("3- Moderado",M8)))</formula>
    </cfRule>
    <cfRule type="containsText" dxfId="341" priority="338" operator="containsText" text="6- Moderado">
      <formula>NOT(ISERROR(SEARCH("6- Moderado",M8)))</formula>
    </cfRule>
    <cfRule type="containsText" dxfId="340" priority="339" operator="containsText" text="4- Moderado">
      <formula>NOT(ISERROR(SEARCH("4- Moderado",M8)))</formula>
    </cfRule>
    <cfRule type="containsText" dxfId="339" priority="340" operator="containsText" text="3- Bajo">
      <formula>NOT(ISERROR(SEARCH("3- Bajo",M8)))</formula>
    </cfRule>
    <cfRule type="containsText" dxfId="338" priority="341" operator="containsText" text="4- Bajo">
      <formula>NOT(ISERROR(SEARCH("4- Bajo",M8)))</formula>
    </cfRule>
    <cfRule type="containsText" dxfId="337" priority="342" operator="containsText" text="1- Bajo">
      <formula>NOT(ISERROR(SEARCH("1- Bajo",M8)))</formula>
    </cfRule>
  </conditionalFormatting>
  <conditionalFormatting sqref="N10 N16 N21">
    <cfRule type="containsText" dxfId="336" priority="331" operator="containsText" text="3- Moderado">
      <formula>NOT(ISERROR(SEARCH("3- Moderado",N10)))</formula>
    </cfRule>
    <cfRule type="containsText" dxfId="335" priority="332" operator="containsText" text="6- Moderado">
      <formula>NOT(ISERROR(SEARCH("6- Moderado",N10)))</formula>
    </cfRule>
    <cfRule type="containsText" dxfId="334" priority="333" operator="containsText" text="4- Moderado">
      <formula>NOT(ISERROR(SEARCH("4- Moderado",N10)))</formula>
    </cfRule>
    <cfRule type="containsText" dxfId="333" priority="334" operator="containsText" text="3- Bajo">
      <formula>NOT(ISERROR(SEARCH("3- Bajo",N10)))</formula>
    </cfRule>
    <cfRule type="containsText" dxfId="332" priority="335" operator="containsText" text="4- Bajo">
      <formula>NOT(ISERROR(SEARCH("4- Bajo",N10)))</formula>
    </cfRule>
    <cfRule type="containsText" dxfId="331" priority="336" operator="containsText" text="1- Bajo">
      <formula>NOT(ISERROR(SEARCH("1- Bajo",N10)))</formula>
    </cfRule>
  </conditionalFormatting>
  <conditionalFormatting sqref="I15:M15 H10:H25">
    <cfRule type="containsText" dxfId="330" priority="318" operator="containsText" text="Muy Alta">
      <formula>NOT(ISERROR(SEARCH("Muy Alta",H10)))</formula>
    </cfRule>
    <cfRule type="containsText" dxfId="329" priority="319" operator="containsText" text="Alta">
      <formula>NOT(ISERROR(SEARCH("Alta",H10)))</formula>
    </cfRule>
    <cfRule type="containsText" dxfId="328" priority="320" operator="containsText" text="Muy Alta">
      <formula>NOT(ISERROR(SEARCH("Muy Alta",H10)))</formula>
    </cfRule>
    <cfRule type="containsText" dxfId="327" priority="325" operator="containsText" text="Muy Baja">
      <formula>NOT(ISERROR(SEARCH("Muy Baja",H10)))</formula>
    </cfRule>
    <cfRule type="containsText" dxfId="326" priority="326" operator="containsText" text="Baja">
      <formula>NOT(ISERROR(SEARCH("Baja",H10)))</formula>
    </cfRule>
    <cfRule type="containsText" dxfId="325" priority="327" operator="containsText" text="Media">
      <formula>NOT(ISERROR(SEARCH("Media",H10)))</formula>
    </cfRule>
    <cfRule type="containsText" dxfId="324" priority="328" operator="containsText" text="Alta">
      <formula>NOT(ISERROR(SEARCH("Alta",H10)))</formula>
    </cfRule>
    <cfRule type="containsText" dxfId="323" priority="330" operator="containsText" text="Muy Alta">
      <formula>NOT(ISERROR(SEARCH("Muy Alta",H10)))</formula>
    </cfRule>
  </conditionalFormatting>
  <conditionalFormatting sqref="I10:I14 I16:I25">
    <cfRule type="containsText" dxfId="322" priority="321" operator="containsText" text="Catastrófico">
      <formula>NOT(ISERROR(SEARCH("Catastrófico",I10)))</formula>
    </cfRule>
    <cfRule type="containsText" dxfId="321" priority="322" operator="containsText" text="Mayor">
      <formula>NOT(ISERROR(SEARCH("Mayor",I10)))</formula>
    </cfRule>
    <cfRule type="containsText" dxfId="320" priority="323" operator="containsText" text="Menor">
      <formula>NOT(ISERROR(SEARCH("Menor",I10)))</formula>
    </cfRule>
    <cfRule type="containsText" dxfId="319" priority="324" operator="containsText" text="Leve">
      <formula>NOT(ISERROR(SEARCH("Leve",I10)))</formula>
    </cfRule>
    <cfRule type="containsText" dxfId="318" priority="329" operator="containsText" text="Moderado">
      <formula>NOT(ISERROR(SEARCH("Moderado",I10)))</formula>
    </cfRule>
  </conditionalFormatting>
  <conditionalFormatting sqref="K10:K14 K16:K25">
    <cfRule type="containsText" dxfId="317" priority="317" operator="containsText" text="Media">
      <formula>NOT(ISERROR(SEARCH("Media",K10)))</formula>
    </cfRule>
  </conditionalFormatting>
  <conditionalFormatting sqref="L10:L14 L16:L25 J16:J25">
    <cfRule type="containsText" dxfId="316" priority="316" operator="containsText" text="Moderado">
      <formula>NOT(ISERROR(SEARCH("Moderado",J10)))</formula>
    </cfRule>
  </conditionalFormatting>
  <conditionalFormatting sqref="C16">
    <cfRule type="containsText" dxfId="315" priority="310" operator="containsText" text="3- Moderado">
      <formula>NOT(ISERROR(SEARCH("3- Moderado",C16)))</formula>
    </cfRule>
    <cfRule type="containsText" dxfId="314" priority="311" operator="containsText" text="6- Moderado">
      <formula>NOT(ISERROR(SEARCH("6- Moderado",C16)))</formula>
    </cfRule>
    <cfRule type="containsText" dxfId="313" priority="312" operator="containsText" text="4- Moderado">
      <formula>NOT(ISERROR(SEARCH("4- Moderado",C16)))</formula>
    </cfRule>
    <cfRule type="containsText" dxfId="312" priority="313" operator="containsText" text="3- Bajo">
      <formula>NOT(ISERROR(SEARCH("3- Bajo",C16)))</formula>
    </cfRule>
    <cfRule type="containsText" dxfId="311" priority="314" operator="containsText" text="4- Bajo">
      <formula>NOT(ISERROR(SEARCH("4- Bajo",C16)))</formula>
    </cfRule>
    <cfRule type="containsText" dxfId="310" priority="315" operator="containsText" text="1- Bajo">
      <formula>NOT(ISERROR(SEARCH("1- Bajo",C16)))</formula>
    </cfRule>
  </conditionalFormatting>
  <conditionalFormatting sqref="D16">
    <cfRule type="containsText" dxfId="309" priority="304" operator="containsText" text="3- Moderado">
      <formula>NOT(ISERROR(SEARCH("3- Moderado",D16)))</formula>
    </cfRule>
    <cfRule type="containsText" dxfId="308" priority="305" operator="containsText" text="6- Moderado">
      <formula>NOT(ISERROR(SEARCH("6- Moderado",D16)))</formula>
    </cfRule>
    <cfRule type="containsText" dxfId="307" priority="306" operator="containsText" text="4- Moderado">
      <formula>NOT(ISERROR(SEARCH("4- Moderado",D16)))</formula>
    </cfRule>
    <cfRule type="containsText" dxfId="306" priority="307" operator="containsText" text="3- Bajo">
      <formula>NOT(ISERROR(SEARCH("3- Bajo",D16)))</formula>
    </cfRule>
    <cfRule type="containsText" dxfId="305" priority="308" operator="containsText" text="4- Bajo">
      <formula>NOT(ISERROR(SEARCH("4- Bajo",D16)))</formula>
    </cfRule>
    <cfRule type="containsText" dxfId="304" priority="309" operator="containsText" text="1- Bajo">
      <formula>NOT(ISERROR(SEARCH("1- Bajo",D16)))</formula>
    </cfRule>
  </conditionalFormatting>
  <conditionalFormatting sqref="J10:J14">
    <cfRule type="containsText" dxfId="303" priority="303" operator="containsText" text="Moderado">
      <formula>NOT(ISERROR(SEARCH("Moderado",J10)))</formula>
    </cfRule>
  </conditionalFormatting>
  <conditionalFormatting sqref="J10:J14 J16:J25">
    <cfRule type="containsText" dxfId="302" priority="301" operator="containsText" text="Bajo">
      <formula>NOT(ISERROR(SEARCH("Bajo",J10)))</formula>
    </cfRule>
    <cfRule type="containsText" dxfId="301" priority="302" operator="containsText" text="Extremo">
      <formula>NOT(ISERROR(SEARCH("Extremo",J10)))</formula>
    </cfRule>
  </conditionalFormatting>
  <conditionalFormatting sqref="K10:K14 K16:K25">
    <cfRule type="containsText" dxfId="300" priority="299" operator="containsText" text="Baja">
      <formula>NOT(ISERROR(SEARCH("Baja",K10)))</formula>
    </cfRule>
    <cfRule type="containsText" dxfId="299" priority="300" operator="containsText" text="Muy Baja">
      <formula>NOT(ISERROR(SEARCH("Muy Baja",K10)))</formula>
    </cfRule>
  </conditionalFormatting>
  <conditionalFormatting sqref="K10:K14 K16:K25">
    <cfRule type="containsText" dxfId="298" priority="297" operator="containsText" text="Muy Alta">
      <formula>NOT(ISERROR(SEARCH("Muy Alta",K10)))</formula>
    </cfRule>
    <cfRule type="containsText" dxfId="297" priority="298" operator="containsText" text="Alta">
      <formula>NOT(ISERROR(SEARCH("Alta",K10)))</formula>
    </cfRule>
  </conditionalFormatting>
  <conditionalFormatting sqref="L10:L14 L16:L25">
    <cfRule type="containsText" dxfId="296" priority="293" operator="containsText" text="Catastrófico">
      <formula>NOT(ISERROR(SEARCH("Catastrófico",L10)))</formula>
    </cfRule>
    <cfRule type="containsText" dxfId="295" priority="294" operator="containsText" text="Mayor">
      <formula>NOT(ISERROR(SEARCH("Mayor",L10)))</formula>
    </cfRule>
    <cfRule type="containsText" dxfId="294" priority="295" operator="containsText" text="Menor">
      <formula>NOT(ISERROR(SEARCH("Menor",L10)))</formula>
    </cfRule>
    <cfRule type="containsText" dxfId="293" priority="296" operator="containsText" text="Leve">
      <formula>NOT(ISERROR(SEARCH("Leve",L10)))</formula>
    </cfRule>
  </conditionalFormatting>
  <conditionalFormatting sqref="A21 E21">
    <cfRule type="containsText" dxfId="292" priority="287" operator="containsText" text="3- Moderado">
      <formula>NOT(ISERROR(SEARCH("3- Moderado",A21)))</formula>
    </cfRule>
    <cfRule type="containsText" dxfId="291" priority="288" operator="containsText" text="6- Moderado">
      <formula>NOT(ISERROR(SEARCH("6- Moderado",A21)))</formula>
    </cfRule>
    <cfRule type="containsText" dxfId="290" priority="289" operator="containsText" text="4- Moderado">
      <formula>NOT(ISERROR(SEARCH("4- Moderado",A21)))</formula>
    </cfRule>
    <cfRule type="containsText" dxfId="289" priority="290" operator="containsText" text="3- Bajo">
      <formula>NOT(ISERROR(SEARCH("3- Bajo",A21)))</formula>
    </cfRule>
    <cfRule type="containsText" dxfId="288" priority="291" operator="containsText" text="4- Bajo">
      <formula>NOT(ISERROR(SEARCH("4- Bajo",A21)))</formula>
    </cfRule>
    <cfRule type="containsText" dxfId="287" priority="292" operator="containsText" text="1- Bajo">
      <formula>NOT(ISERROR(SEARCH("1- Bajo",A21)))</formula>
    </cfRule>
  </conditionalFormatting>
  <conditionalFormatting sqref="F21:G21">
    <cfRule type="containsText" dxfId="286" priority="281" operator="containsText" text="3- Moderado">
      <formula>NOT(ISERROR(SEARCH("3- Moderado",F21)))</formula>
    </cfRule>
    <cfRule type="containsText" dxfId="285" priority="282" operator="containsText" text="6- Moderado">
      <formula>NOT(ISERROR(SEARCH("6- Moderado",F21)))</formula>
    </cfRule>
    <cfRule type="containsText" dxfId="284" priority="283" operator="containsText" text="4- Moderado">
      <formula>NOT(ISERROR(SEARCH("4- Moderado",F21)))</formula>
    </cfRule>
    <cfRule type="containsText" dxfId="283" priority="284" operator="containsText" text="3- Bajo">
      <formula>NOT(ISERROR(SEARCH("3- Bajo",F21)))</formula>
    </cfRule>
    <cfRule type="containsText" dxfId="282" priority="285" operator="containsText" text="4- Bajo">
      <formula>NOT(ISERROR(SEARCH("4- Bajo",F21)))</formula>
    </cfRule>
    <cfRule type="containsText" dxfId="281" priority="286" operator="containsText" text="1- Bajo">
      <formula>NOT(ISERROR(SEARCH("1- Bajo",F21)))</formula>
    </cfRule>
  </conditionalFormatting>
  <conditionalFormatting sqref="C21">
    <cfRule type="containsText" dxfId="280" priority="275" operator="containsText" text="3- Moderado">
      <formula>NOT(ISERROR(SEARCH("3- Moderado",C21)))</formula>
    </cfRule>
    <cfRule type="containsText" dxfId="279" priority="276" operator="containsText" text="6- Moderado">
      <formula>NOT(ISERROR(SEARCH("6- Moderado",C21)))</formula>
    </cfRule>
    <cfRule type="containsText" dxfId="278" priority="277" operator="containsText" text="4- Moderado">
      <formula>NOT(ISERROR(SEARCH("4- Moderado",C21)))</formula>
    </cfRule>
    <cfRule type="containsText" dxfId="277" priority="278" operator="containsText" text="3- Bajo">
      <formula>NOT(ISERROR(SEARCH("3- Bajo",C21)))</formula>
    </cfRule>
    <cfRule type="containsText" dxfId="276" priority="279" operator="containsText" text="4- Bajo">
      <formula>NOT(ISERROR(SEARCH("4- Bajo",C21)))</formula>
    </cfRule>
    <cfRule type="containsText" dxfId="275" priority="280" operator="containsText" text="1- Bajo">
      <formula>NOT(ISERROR(SEARCH("1- Bajo",C21)))</formula>
    </cfRule>
  </conditionalFormatting>
  <conditionalFormatting sqref="D21">
    <cfRule type="containsText" dxfId="274" priority="269" operator="containsText" text="3- Moderado">
      <formula>NOT(ISERROR(SEARCH("3- Moderado",D21)))</formula>
    </cfRule>
    <cfRule type="containsText" dxfId="273" priority="270" operator="containsText" text="6- Moderado">
      <formula>NOT(ISERROR(SEARCH("6- Moderado",D21)))</formula>
    </cfRule>
    <cfRule type="containsText" dxfId="272" priority="271" operator="containsText" text="4- Moderado">
      <formula>NOT(ISERROR(SEARCH("4- Moderado",D21)))</formula>
    </cfRule>
    <cfRule type="containsText" dxfId="271" priority="272" operator="containsText" text="3- Bajo">
      <formula>NOT(ISERROR(SEARCH("3- Bajo",D21)))</formula>
    </cfRule>
    <cfRule type="containsText" dxfId="270" priority="273" operator="containsText" text="4- Bajo">
      <formula>NOT(ISERROR(SEARCH("4- Bajo",D21)))</formula>
    </cfRule>
    <cfRule type="containsText" dxfId="269" priority="274" operator="containsText" text="1- Bajo">
      <formula>NOT(ISERROR(SEARCH("1- Bajo",D21)))</formula>
    </cfRule>
  </conditionalFormatting>
  <conditionalFormatting sqref="K26:L26">
    <cfRule type="containsText" dxfId="268" priority="263" operator="containsText" text="3- Moderado">
      <formula>NOT(ISERROR(SEARCH("3- Moderado",K26)))</formula>
    </cfRule>
    <cfRule type="containsText" dxfId="267" priority="264" operator="containsText" text="6- Moderado">
      <formula>NOT(ISERROR(SEARCH("6- Moderado",K26)))</formula>
    </cfRule>
    <cfRule type="containsText" dxfId="266" priority="265" operator="containsText" text="4- Moderado">
      <formula>NOT(ISERROR(SEARCH("4- Moderado",K26)))</formula>
    </cfRule>
    <cfRule type="containsText" dxfId="265" priority="266" operator="containsText" text="3- Bajo">
      <formula>NOT(ISERROR(SEARCH("3- Bajo",K26)))</formula>
    </cfRule>
    <cfRule type="containsText" dxfId="264" priority="267" operator="containsText" text="4- Bajo">
      <formula>NOT(ISERROR(SEARCH("4- Bajo",K26)))</formula>
    </cfRule>
    <cfRule type="containsText" dxfId="263" priority="268" operator="containsText" text="1- Bajo">
      <formula>NOT(ISERROR(SEARCH("1- Bajo",K26)))</formula>
    </cfRule>
  </conditionalFormatting>
  <conditionalFormatting sqref="H26:I26">
    <cfRule type="containsText" dxfId="262" priority="257" operator="containsText" text="3- Moderado">
      <formula>NOT(ISERROR(SEARCH("3- Moderado",H26)))</formula>
    </cfRule>
    <cfRule type="containsText" dxfId="261" priority="258" operator="containsText" text="6- Moderado">
      <formula>NOT(ISERROR(SEARCH("6- Moderado",H26)))</formula>
    </cfRule>
    <cfRule type="containsText" dxfId="260" priority="259" operator="containsText" text="4- Moderado">
      <formula>NOT(ISERROR(SEARCH("4- Moderado",H26)))</formula>
    </cfRule>
    <cfRule type="containsText" dxfId="259" priority="260" operator="containsText" text="3- Bajo">
      <formula>NOT(ISERROR(SEARCH("3- Bajo",H26)))</formula>
    </cfRule>
    <cfRule type="containsText" dxfId="258" priority="261" operator="containsText" text="4- Bajo">
      <formula>NOT(ISERROR(SEARCH("4- Bajo",H26)))</formula>
    </cfRule>
    <cfRule type="containsText" dxfId="257" priority="262" operator="containsText" text="1- Bajo">
      <formula>NOT(ISERROR(SEARCH("1- Bajo",H26)))</formula>
    </cfRule>
  </conditionalFormatting>
  <conditionalFormatting sqref="A26 C26:E26">
    <cfRule type="containsText" dxfId="256" priority="251" operator="containsText" text="3- Moderado">
      <formula>NOT(ISERROR(SEARCH("3- Moderado",A26)))</formula>
    </cfRule>
    <cfRule type="containsText" dxfId="255" priority="252" operator="containsText" text="6- Moderado">
      <formula>NOT(ISERROR(SEARCH("6- Moderado",A26)))</formula>
    </cfRule>
    <cfRule type="containsText" dxfId="254" priority="253" operator="containsText" text="4- Moderado">
      <formula>NOT(ISERROR(SEARCH("4- Moderado",A26)))</formula>
    </cfRule>
    <cfRule type="containsText" dxfId="253" priority="254" operator="containsText" text="3- Bajo">
      <formula>NOT(ISERROR(SEARCH("3- Bajo",A26)))</formula>
    </cfRule>
    <cfRule type="containsText" dxfId="252" priority="255" operator="containsText" text="4- Bajo">
      <formula>NOT(ISERROR(SEARCH("4- Bajo",A26)))</formula>
    </cfRule>
    <cfRule type="containsText" dxfId="251" priority="256" operator="containsText" text="1- Bajo">
      <formula>NOT(ISERROR(SEARCH("1- Bajo",A26)))</formula>
    </cfRule>
  </conditionalFormatting>
  <conditionalFormatting sqref="F26:G26">
    <cfRule type="containsText" dxfId="250" priority="245" operator="containsText" text="3- Moderado">
      <formula>NOT(ISERROR(SEARCH("3- Moderado",F26)))</formula>
    </cfRule>
    <cfRule type="containsText" dxfId="249" priority="246" operator="containsText" text="6- Moderado">
      <formula>NOT(ISERROR(SEARCH("6- Moderado",F26)))</formula>
    </cfRule>
    <cfRule type="containsText" dxfId="248" priority="247" operator="containsText" text="4- Moderado">
      <formula>NOT(ISERROR(SEARCH("4- Moderado",F26)))</formula>
    </cfRule>
    <cfRule type="containsText" dxfId="247" priority="248" operator="containsText" text="3- Bajo">
      <formula>NOT(ISERROR(SEARCH("3- Bajo",F26)))</formula>
    </cfRule>
    <cfRule type="containsText" dxfId="246" priority="249" operator="containsText" text="4- Bajo">
      <formula>NOT(ISERROR(SEARCH("4- Bajo",F26)))</formula>
    </cfRule>
    <cfRule type="containsText" dxfId="245" priority="250" operator="containsText" text="1- Bajo">
      <formula>NOT(ISERROR(SEARCH("1- Bajo",F26)))</formula>
    </cfRule>
  </conditionalFormatting>
  <conditionalFormatting sqref="J26:J30">
    <cfRule type="containsText" dxfId="244" priority="240" operator="containsText" text="Bajo">
      <formula>NOT(ISERROR(SEARCH("Bajo",J26)))</formula>
    </cfRule>
    <cfRule type="containsText" dxfId="243" priority="241" operator="containsText" text="Moderado">
      <formula>NOT(ISERROR(SEARCH("Moderado",J26)))</formula>
    </cfRule>
    <cfRule type="containsText" dxfId="242" priority="242" operator="containsText" text="Alto">
      <formula>NOT(ISERROR(SEARCH("Alto",J26)))</formula>
    </cfRule>
    <cfRule type="containsText" dxfId="241" priority="243" operator="containsText" text="Extremo">
      <formula>NOT(ISERROR(SEARCH("Extremo",J26)))</formula>
    </cfRule>
    <cfRule type="colorScale" priority="244">
      <colorScale>
        <cfvo type="min"/>
        <cfvo type="max"/>
        <color rgb="FFFF7128"/>
        <color rgb="FFFFEF9C"/>
      </colorScale>
    </cfRule>
  </conditionalFormatting>
  <conditionalFormatting sqref="M26:M30">
    <cfRule type="containsText" dxfId="240" priority="215" operator="containsText" text="Moderado">
      <formula>NOT(ISERROR(SEARCH("Moderado",M26)))</formula>
    </cfRule>
    <cfRule type="containsText" dxfId="239" priority="235" operator="containsText" text="Bajo">
      <formula>NOT(ISERROR(SEARCH("Bajo",M26)))</formula>
    </cfRule>
    <cfRule type="containsText" dxfId="238" priority="236" operator="containsText" text="Moderado">
      <formula>NOT(ISERROR(SEARCH("Moderado",M26)))</formula>
    </cfRule>
    <cfRule type="containsText" dxfId="237" priority="237" operator="containsText" text="Alto">
      <formula>NOT(ISERROR(SEARCH("Alto",M26)))</formula>
    </cfRule>
    <cfRule type="containsText" dxfId="236" priority="238" operator="containsText" text="Extremo">
      <formula>NOT(ISERROR(SEARCH("Extremo",M26)))</formula>
    </cfRule>
    <cfRule type="colorScale" priority="239">
      <colorScale>
        <cfvo type="min"/>
        <cfvo type="max"/>
        <color rgb="FFFF7128"/>
        <color rgb="FFFFEF9C"/>
      </colorScale>
    </cfRule>
  </conditionalFormatting>
  <conditionalFormatting sqref="N26">
    <cfRule type="containsText" dxfId="235" priority="229" operator="containsText" text="3- Moderado">
      <formula>NOT(ISERROR(SEARCH("3- Moderado",N26)))</formula>
    </cfRule>
    <cfRule type="containsText" dxfId="234" priority="230" operator="containsText" text="6- Moderado">
      <formula>NOT(ISERROR(SEARCH("6- Moderado",N26)))</formula>
    </cfRule>
    <cfRule type="containsText" dxfId="233" priority="231" operator="containsText" text="4- Moderado">
      <formula>NOT(ISERROR(SEARCH("4- Moderado",N26)))</formula>
    </cfRule>
    <cfRule type="containsText" dxfId="232" priority="232" operator="containsText" text="3- Bajo">
      <formula>NOT(ISERROR(SEARCH("3- Bajo",N26)))</formula>
    </cfRule>
    <cfRule type="containsText" dxfId="231" priority="233" operator="containsText" text="4- Bajo">
      <formula>NOT(ISERROR(SEARCH("4- Bajo",N26)))</formula>
    </cfRule>
    <cfRule type="containsText" dxfId="230" priority="234" operator="containsText" text="1- Bajo">
      <formula>NOT(ISERROR(SEARCH("1- Bajo",N26)))</formula>
    </cfRule>
  </conditionalFormatting>
  <conditionalFormatting sqref="H26:H30">
    <cfRule type="containsText" dxfId="229" priority="216" operator="containsText" text="Muy Alta">
      <formula>NOT(ISERROR(SEARCH("Muy Alta",H26)))</formula>
    </cfRule>
    <cfRule type="containsText" dxfId="228" priority="217" operator="containsText" text="Alta">
      <formula>NOT(ISERROR(SEARCH("Alta",H26)))</formula>
    </cfRule>
    <cfRule type="containsText" dxfId="227" priority="218" operator="containsText" text="Muy Alta">
      <formula>NOT(ISERROR(SEARCH("Muy Alta",H26)))</formula>
    </cfRule>
    <cfRule type="containsText" dxfId="226" priority="223" operator="containsText" text="Muy Baja">
      <formula>NOT(ISERROR(SEARCH("Muy Baja",H26)))</formula>
    </cfRule>
    <cfRule type="containsText" dxfId="225" priority="224" operator="containsText" text="Baja">
      <formula>NOT(ISERROR(SEARCH("Baja",H26)))</formula>
    </cfRule>
    <cfRule type="containsText" dxfId="224" priority="225" operator="containsText" text="Media">
      <formula>NOT(ISERROR(SEARCH("Media",H26)))</formula>
    </cfRule>
    <cfRule type="containsText" dxfId="223" priority="226" operator="containsText" text="Alta">
      <formula>NOT(ISERROR(SEARCH("Alta",H26)))</formula>
    </cfRule>
    <cfRule type="containsText" dxfId="222" priority="228" operator="containsText" text="Muy Alta">
      <formula>NOT(ISERROR(SEARCH("Muy Alta",H26)))</formula>
    </cfRule>
  </conditionalFormatting>
  <conditionalFormatting sqref="I26:I30">
    <cfRule type="containsText" dxfId="221" priority="219" operator="containsText" text="Catastrófico">
      <formula>NOT(ISERROR(SEARCH("Catastrófico",I26)))</formula>
    </cfRule>
    <cfRule type="containsText" dxfId="220" priority="220" operator="containsText" text="Mayor">
      <formula>NOT(ISERROR(SEARCH("Mayor",I26)))</formula>
    </cfRule>
    <cfRule type="containsText" dxfId="219" priority="221" operator="containsText" text="Menor">
      <formula>NOT(ISERROR(SEARCH("Menor",I26)))</formula>
    </cfRule>
    <cfRule type="containsText" dxfId="218" priority="222" operator="containsText" text="Leve">
      <formula>NOT(ISERROR(SEARCH("Leve",I26)))</formula>
    </cfRule>
    <cfRule type="containsText" dxfId="217" priority="227" operator="containsText" text="Moderado">
      <formula>NOT(ISERROR(SEARCH("Moderado",I26)))</formula>
    </cfRule>
  </conditionalFormatting>
  <conditionalFormatting sqref="K26:K30">
    <cfRule type="containsText" dxfId="216" priority="214" operator="containsText" text="Media">
      <formula>NOT(ISERROR(SEARCH("Media",K26)))</formula>
    </cfRule>
  </conditionalFormatting>
  <conditionalFormatting sqref="L26:L30">
    <cfRule type="containsText" dxfId="215" priority="213" operator="containsText" text="Moderado">
      <formula>NOT(ISERROR(SEARCH("Moderado",L26)))</formula>
    </cfRule>
  </conditionalFormatting>
  <conditionalFormatting sqref="J26:J30">
    <cfRule type="containsText" dxfId="214" priority="212" operator="containsText" text="Moderado">
      <formula>NOT(ISERROR(SEARCH("Moderado",J26)))</formula>
    </cfRule>
  </conditionalFormatting>
  <conditionalFormatting sqref="J26:J30">
    <cfRule type="containsText" dxfId="213" priority="210" operator="containsText" text="Bajo">
      <formula>NOT(ISERROR(SEARCH("Bajo",J26)))</formula>
    </cfRule>
    <cfRule type="containsText" dxfId="212" priority="211" operator="containsText" text="Extremo">
      <formula>NOT(ISERROR(SEARCH("Extremo",J26)))</formula>
    </cfRule>
  </conditionalFormatting>
  <conditionalFormatting sqref="K26:K30">
    <cfRule type="containsText" dxfId="211" priority="208" operator="containsText" text="Baja">
      <formula>NOT(ISERROR(SEARCH("Baja",K26)))</formula>
    </cfRule>
    <cfRule type="containsText" dxfId="210" priority="209" operator="containsText" text="Muy Baja">
      <formula>NOT(ISERROR(SEARCH("Muy Baja",K26)))</formula>
    </cfRule>
  </conditionalFormatting>
  <conditionalFormatting sqref="K26:K30">
    <cfRule type="containsText" dxfId="209" priority="206" operator="containsText" text="Muy Alta">
      <formula>NOT(ISERROR(SEARCH("Muy Alta",K26)))</formula>
    </cfRule>
    <cfRule type="containsText" dxfId="208" priority="207" operator="containsText" text="Alta">
      <formula>NOT(ISERROR(SEARCH("Alta",K26)))</formula>
    </cfRule>
  </conditionalFormatting>
  <conditionalFormatting sqref="L26:L30">
    <cfRule type="containsText" dxfId="207" priority="202" operator="containsText" text="Catastrófico">
      <formula>NOT(ISERROR(SEARCH("Catastrófico",L26)))</formula>
    </cfRule>
    <cfRule type="containsText" dxfId="206" priority="203" operator="containsText" text="Mayor">
      <formula>NOT(ISERROR(SEARCH("Mayor",L26)))</formula>
    </cfRule>
    <cfRule type="containsText" dxfId="205" priority="204" operator="containsText" text="Menor">
      <formula>NOT(ISERROR(SEARCH("Menor",L26)))</formula>
    </cfRule>
    <cfRule type="containsText" dxfId="204" priority="205" operator="containsText" text="Leve">
      <formula>NOT(ISERROR(SEARCH("Leve",L26)))</formula>
    </cfRule>
  </conditionalFormatting>
  <conditionalFormatting sqref="K31:L31">
    <cfRule type="containsText" dxfId="203" priority="196" operator="containsText" text="3- Moderado">
      <formula>NOT(ISERROR(SEARCH("3- Moderado",K31)))</formula>
    </cfRule>
    <cfRule type="containsText" dxfId="202" priority="197" operator="containsText" text="6- Moderado">
      <formula>NOT(ISERROR(SEARCH("6- Moderado",K31)))</formula>
    </cfRule>
    <cfRule type="containsText" dxfId="201" priority="198" operator="containsText" text="4- Moderado">
      <formula>NOT(ISERROR(SEARCH("4- Moderado",K31)))</formula>
    </cfRule>
    <cfRule type="containsText" dxfId="200" priority="199" operator="containsText" text="3- Bajo">
      <formula>NOT(ISERROR(SEARCH("3- Bajo",K31)))</formula>
    </cfRule>
    <cfRule type="containsText" dxfId="199" priority="200" operator="containsText" text="4- Bajo">
      <formula>NOT(ISERROR(SEARCH("4- Bajo",K31)))</formula>
    </cfRule>
    <cfRule type="containsText" dxfId="198" priority="201" operator="containsText" text="1- Bajo">
      <formula>NOT(ISERROR(SEARCH("1- Bajo",K31)))</formula>
    </cfRule>
  </conditionalFormatting>
  <conditionalFormatting sqref="H31:I31">
    <cfRule type="containsText" dxfId="197" priority="190" operator="containsText" text="3- Moderado">
      <formula>NOT(ISERROR(SEARCH("3- Moderado",H31)))</formula>
    </cfRule>
    <cfRule type="containsText" dxfId="196" priority="191" operator="containsText" text="6- Moderado">
      <formula>NOT(ISERROR(SEARCH("6- Moderado",H31)))</formula>
    </cfRule>
    <cfRule type="containsText" dxfId="195" priority="192" operator="containsText" text="4- Moderado">
      <formula>NOT(ISERROR(SEARCH("4- Moderado",H31)))</formula>
    </cfRule>
    <cfRule type="containsText" dxfId="194" priority="193" operator="containsText" text="3- Bajo">
      <formula>NOT(ISERROR(SEARCH("3- Bajo",H31)))</formula>
    </cfRule>
    <cfRule type="containsText" dxfId="193" priority="194" operator="containsText" text="4- Bajo">
      <formula>NOT(ISERROR(SEARCH("4- Bajo",H31)))</formula>
    </cfRule>
    <cfRule type="containsText" dxfId="192" priority="195" operator="containsText" text="1- Bajo">
      <formula>NOT(ISERROR(SEARCH("1- Bajo",H31)))</formula>
    </cfRule>
  </conditionalFormatting>
  <conditionalFormatting sqref="A31 C31:E31">
    <cfRule type="containsText" dxfId="191" priority="184" operator="containsText" text="3- Moderado">
      <formula>NOT(ISERROR(SEARCH("3- Moderado",A31)))</formula>
    </cfRule>
    <cfRule type="containsText" dxfId="190" priority="185" operator="containsText" text="6- Moderado">
      <formula>NOT(ISERROR(SEARCH("6- Moderado",A31)))</formula>
    </cfRule>
    <cfRule type="containsText" dxfId="189" priority="186" operator="containsText" text="4- Moderado">
      <formula>NOT(ISERROR(SEARCH("4- Moderado",A31)))</formula>
    </cfRule>
    <cfRule type="containsText" dxfId="188" priority="187" operator="containsText" text="3- Bajo">
      <formula>NOT(ISERROR(SEARCH("3- Bajo",A31)))</formula>
    </cfRule>
    <cfRule type="containsText" dxfId="187" priority="188" operator="containsText" text="4- Bajo">
      <formula>NOT(ISERROR(SEARCH("4- Bajo",A31)))</formula>
    </cfRule>
    <cfRule type="containsText" dxfId="186" priority="189" operator="containsText" text="1- Bajo">
      <formula>NOT(ISERROR(SEARCH("1- Bajo",A31)))</formula>
    </cfRule>
  </conditionalFormatting>
  <conditionalFormatting sqref="F31:G31">
    <cfRule type="containsText" dxfId="185" priority="178" operator="containsText" text="3- Moderado">
      <formula>NOT(ISERROR(SEARCH("3- Moderado",F31)))</formula>
    </cfRule>
    <cfRule type="containsText" dxfId="184" priority="179" operator="containsText" text="6- Moderado">
      <formula>NOT(ISERROR(SEARCH("6- Moderado",F31)))</formula>
    </cfRule>
    <cfRule type="containsText" dxfId="183" priority="180" operator="containsText" text="4- Moderado">
      <formula>NOT(ISERROR(SEARCH("4- Moderado",F31)))</formula>
    </cfRule>
    <cfRule type="containsText" dxfId="182" priority="181" operator="containsText" text="3- Bajo">
      <formula>NOT(ISERROR(SEARCH("3- Bajo",F31)))</formula>
    </cfRule>
    <cfRule type="containsText" dxfId="181" priority="182" operator="containsText" text="4- Bajo">
      <formula>NOT(ISERROR(SEARCH("4- Bajo",F31)))</formula>
    </cfRule>
    <cfRule type="containsText" dxfId="180" priority="183" operator="containsText" text="1- Bajo">
      <formula>NOT(ISERROR(SEARCH("1- Bajo",F31)))</formula>
    </cfRule>
  </conditionalFormatting>
  <conditionalFormatting sqref="J31:J35">
    <cfRule type="containsText" dxfId="179" priority="173" operator="containsText" text="Bajo">
      <formula>NOT(ISERROR(SEARCH("Bajo",J31)))</formula>
    </cfRule>
    <cfRule type="containsText" dxfId="178" priority="174" operator="containsText" text="Moderado">
      <formula>NOT(ISERROR(SEARCH("Moderado",J31)))</formula>
    </cfRule>
    <cfRule type="containsText" dxfId="177" priority="175" operator="containsText" text="Alto">
      <formula>NOT(ISERROR(SEARCH("Alto",J31)))</formula>
    </cfRule>
    <cfRule type="containsText" dxfId="176" priority="176" operator="containsText" text="Extremo">
      <formula>NOT(ISERROR(SEARCH("Extremo",J31)))</formula>
    </cfRule>
    <cfRule type="colorScale" priority="177">
      <colorScale>
        <cfvo type="min"/>
        <cfvo type="max"/>
        <color rgb="FFFF7128"/>
        <color rgb="FFFFEF9C"/>
      </colorScale>
    </cfRule>
  </conditionalFormatting>
  <conditionalFormatting sqref="M31:M35">
    <cfRule type="containsText" dxfId="175" priority="148" operator="containsText" text="Moderado">
      <formula>NOT(ISERROR(SEARCH("Moderado",M31)))</formula>
    </cfRule>
    <cfRule type="containsText" dxfId="174" priority="168" operator="containsText" text="Bajo">
      <formula>NOT(ISERROR(SEARCH("Bajo",M31)))</formula>
    </cfRule>
    <cfRule type="containsText" dxfId="173" priority="169" operator="containsText" text="Moderado">
      <formula>NOT(ISERROR(SEARCH("Moderado",M31)))</formula>
    </cfRule>
    <cfRule type="containsText" dxfId="172" priority="170" operator="containsText" text="Alto">
      <formula>NOT(ISERROR(SEARCH("Alto",M31)))</formula>
    </cfRule>
    <cfRule type="containsText" dxfId="171" priority="171" operator="containsText" text="Extremo">
      <formula>NOT(ISERROR(SEARCH("Extremo",M31)))</formula>
    </cfRule>
    <cfRule type="colorScale" priority="172">
      <colorScale>
        <cfvo type="min"/>
        <cfvo type="max"/>
        <color rgb="FFFF7128"/>
        <color rgb="FFFFEF9C"/>
      </colorScale>
    </cfRule>
  </conditionalFormatting>
  <conditionalFormatting sqref="N31">
    <cfRule type="containsText" dxfId="170" priority="162" operator="containsText" text="3- Moderado">
      <formula>NOT(ISERROR(SEARCH("3- Moderado",N31)))</formula>
    </cfRule>
    <cfRule type="containsText" dxfId="169" priority="163" operator="containsText" text="6- Moderado">
      <formula>NOT(ISERROR(SEARCH("6- Moderado",N31)))</formula>
    </cfRule>
    <cfRule type="containsText" dxfId="168" priority="164" operator="containsText" text="4- Moderado">
      <formula>NOT(ISERROR(SEARCH("4- Moderado",N31)))</formula>
    </cfRule>
    <cfRule type="containsText" dxfId="167" priority="165" operator="containsText" text="3- Bajo">
      <formula>NOT(ISERROR(SEARCH("3- Bajo",N31)))</formula>
    </cfRule>
    <cfRule type="containsText" dxfId="166" priority="166" operator="containsText" text="4- Bajo">
      <formula>NOT(ISERROR(SEARCH("4- Bajo",N31)))</formula>
    </cfRule>
    <cfRule type="containsText" dxfId="165" priority="167" operator="containsText" text="1- Bajo">
      <formula>NOT(ISERROR(SEARCH("1- Bajo",N31)))</formula>
    </cfRule>
  </conditionalFormatting>
  <conditionalFormatting sqref="H31:H35">
    <cfRule type="containsText" dxfId="164" priority="149" operator="containsText" text="Muy Alta">
      <formula>NOT(ISERROR(SEARCH("Muy Alta",H31)))</formula>
    </cfRule>
    <cfRule type="containsText" dxfId="163" priority="150" operator="containsText" text="Alta">
      <formula>NOT(ISERROR(SEARCH("Alta",H31)))</formula>
    </cfRule>
    <cfRule type="containsText" dxfId="162" priority="151" operator="containsText" text="Muy Alta">
      <formula>NOT(ISERROR(SEARCH("Muy Alta",H31)))</formula>
    </cfRule>
    <cfRule type="containsText" dxfId="161" priority="156" operator="containsText" text="Muy Baja">
      <formula>NOT(ISERROR(SEARCH("Muy Baja",H31)))</formula>
    </cfRule>
    <cfRule type="containsText" dxfId="160" priority="157" operator="containsText" text="Baja">
      <formula>NOT(ISERROR(SEARCH("Baja",H31)))</formula>
    </cfRule>
    <cfRule type="containsText" dxfId="159" priority="158" operator="containsText" text="Media">
      <formula>NOT(ISERROR(SEARCH("Media",H31)))</formula>
    </cfRule>
    <cfRule type="containsText" dxfId="158" priority="159" operator="containsText" text="Alta">
      <formula>NOT(ISERROR(SEARCH("Alta",H31)))</formula>
    </cfRule>
    <cfRule type="containsText" dxfId="157" priority="161" operator="containsText" text="Muy Alta">
      <formula>NOT(ISERROR(SEARCH("Muy Alta",H31)))</formula>
    </cfRule>
  </conditionalFormatting>
  <conditionalFormatting sqref="I31:I35">
    <cfRule type="containsText" dxfId="156" priority="152" operator="containsText" text="Catastrófico">
      <formula>NOT(ISERROR(SEARCH("Catastrófico",I31)))</formula>
    </cfRule>
    <cfRule type="containsText" dxfId="155" priority="153" operator="containsText" text="Mayor">
      <formula>NOT(ISERROR(SEARCH("Mayor",I31)))</formula>
    </cfRule>
    <cfRule type="containsText" dxfId="154" priority="154" operator="containsText" text="Menor">
      <formula>NOT(ISERROR(SEARCH("Menor",I31)))</formula>
    </cfRule>
    <cfRule type="containsText" dxfId="153" priority="155" operator="containsText" text="Leve">
      <formula>NOT(ISERROR(SEARCH("Leve",I31)))</formula>
    </cfRule>
    <cfRule type="containsText" dxfId="152" priority="160" operator="containsText" text="Moderado">
      <formula>NOT(ISERROR(SEARCH("Moderado",I31)))</formula>
    </cfRule>
  </conditionalFormatting>
  <conditionalFormatting sqref="K31:K35">
    <cfRule type="containsText" dxfId="151" priority="147" operator="containsText" text="Media">
      <formula>NOT(ISERROR(SEARCH("Media",K31)))</formula>
    </cfRule>
  </conditionalFormatting>
  <conditionalFormatting sqref="L31:L35">
    <cfRule type="containsText" dxfId="150" priority="146" operator="containsText" text="Moderado">
      <formula>NOT(ISERROR(SEARCH("Moderado",L31)))</formula>
    </cfRule>
  </conditionalFormatting>
  <conditionalFormatting sqref="J31:J35">
    <cfRule type="containsText" dxfId="149" priority="145" operator="containsText" text="Moderado">
      <formula>NOT(ISERROR(SEARCH("Moderado",J31)))</formula>
    </cfRule>
  </conditionalFormatting>
  <conditionalFormatting sqref="J31:J35">
    <cfRule type="containsText" dxfId="148" priority="143" operator="containsText" text="Bajo">
      <formula>NOT(ISERROR(SEARCH("Bajo",J31)))</formula>
    </cfRule>
    <cfRule type="containsText" dxfId="147" priority="144" operator="containsText" text="Extremo">
      <formula>NOT(ISERROR(SEARCH("Extremo",J31)))</formula>
    </cfRule>
  </conditionalFormatting>
  <conditionalFormatting sqref="K31:K35">
    <cfRule type="containsText" dxfId="146" priority="141" operator="containsText" text="Baja">
      <formula>NOT(ISERROR(SEARCH("Baja",K31)))</formula>
    </cfRule>
    <cfRule type="containsText" dxfId="145" priority="142" operator="containsText" text="Muy Baja">
      <formula>NOT(ISERROR(SEARCH("Muy Baja",K31)))</formula>
    </cfRule>
  </conditionalFormatting>
  <conditionalFormatting sqref="K31:K35">
    <cfRule type="containsText" dxfId="144" priority="139" operator="containsText" text="Muy Alta">
      <formula>NOT(ISERROR(SEARCH("Muy Alta",K31)))</formula>
    </cfRule>
    <cfRule type="containsText" dxfId="143" priority="140" operator="containsText" text="Alta">
      <formula>NOT(ISERROR(SEARCH("Alta",K31)))</formula>
    </cfRule>
  </conditionalFormatting>
  <conditionalFormatting sqref="L31:L35">
    <cfRule type="containsText" dxfId="142" priority="135" operator="containsText" text="Catastrófico">
      <formula>NOT(ISERROR(SEARCH("Catastrófico",L31)))</formula>
    </cfRule>
    <cfRule type="containsText" dxfId="141" priority="136" operator="containsText" text="Mayor">
      <formula>NOT(ISERROR(SEARCH("Mayor",L31)))</formula>
    </cfRule>
    <cfRule type="containsText" dxfId="140" priority="137" operator="containsText" text="Menor">
      <formula>NOT(ISERROR(SEARCH("Menor",L31)))</formula>
    </cfRule>
    <cfRule type="containsText" dxfId="139" priority="138" operator="containsText" text="Leve">
      <formula>NOT(ISERROR(SEARCH("Leve",L31)))</formula>
    </cfRule>
  </conditionalFormatting>
  <conditionalFormatting sqref="K36:L36">
    <cfRule type="containsText" dxfId="138" priority="129" operator="containsText" text="3- Moderado">
      <formula>NOT(ISERROR(SEARCH("3- Moderado",K36)))</formula>
    </cfRule>
    <cfRule type="containsText" dxfId="137" priority="130" operator="containsText" text="6- Moderado">
      <formula>NOT(ISERROR(SEARCH("6- Moderado",K36)))</formula>
    </cfRule>
    <cfRule type="containsText" dxfId="136" priority="131" operator="containsText" text="4- Moderado">
      <formula>NOT(ISERROR(SEARCH("4- Moderado",K36)))</formula>
    </cfRule>
    <cfRule type="containsText" dxfId="135" priority="132" operator="containsText" text="3- Bajo">
      <formula>NOT(ISERROR(SEARCH("3- Bajo",K36)))</formula>
    </cfRule>
    <cfRule type="containsText" dxfId="134" priority="133" operator="containsText" text="4- Bajo">
      <formula>NOT(ISERROR(SEARCH("4- Bajo",K36)))</formula>
    </cfRule>
    <cfRule type="containsText" dxfId="133" priority="134" operator="containsText" text="1- Bajo">
      <formula>NOT(ISERROR(SEARCH("1- Bajo",K36)))</formula>
    </cfRule>
  </conditionalFormatting>
  <conditionalFormatting sqref="H36:I36">
    <cfRule type="containsText" dxfId="132" priority="123" operator="containsText" text="3- Moderado">
      <formula>NOT(ISERROR(SEARCH("3- Moderado",H36)))</formula>
    </cfRule>
    <cfRule type="containsText" dxfId="131" priority="124" operator="containsText" text="6- Moderado">
      <formula>NOT(ISERROR(SEARCH("6- Moderado",H36)))</formula>
    </cfRule>
    <cfRule type="containsText" dxfId="130" priority="125" operator="containsText" text="4- Moderado">
      <formula>NOT(ISERROR(SEARCH("4- Moderado",H36)))</formula>
    </cfRule>
    <cfRule type="containsText" dxfId="129" priority="126" operator="containsText" text="3- Bajo">
      <formula>NOT(ISERROR(SEARCH("3- Bajo",H36)))</formula>
    </cfRule>
    <cfRule type="containsText" dxfId="128" priority="127" operator="containsText" text="4- Bajo">
      <formula>NOT(ISERROR(SEARCH("4- Bajo",H36)))</formula>
    </cfRule>
    <cfRule type="containsText" dxfId="127" priority="128" operator="containsText" text="1- Bajo">
      <formula>NOT(ISERROR(SEARCH("1- Bajo",H36)))</formula>
    </cfRule>
  </conditionalFormatting>
  <conditionalFormatting sqref="A36 C36:E36">
    <cfRule type="containsText" dxfId="126" priority="117" operator="containsText" text="3- Moderado">
      <formula>NOT(ISERROR(SEARCH("3- Moderado",A36)))</formula>
    </cfRule>
    <cfRule type="containsText" dxfId="125" priority="118" operator="containsText" text="6- Moderado">
      <formula>NOT(ISERROR(SEARCH("6- Moderado",A36)))</formula>
    </cfRule>
    <cfRule type="containsText" dxfId="124" priority="119" operator="containsText" text="4- Moderado">
      <formula>NOT(ISERROR(SEARCH("4- Moderado",A36)))</formula>
    </cfRule>
    <cfRule type="containsText" dxfId="123" priority="120" operator="containsText" text="3- Bajo">
      <formula>NOT(ISERROR(SEARCH("3- Bajo",A36)))</formula>
    </cfRule>
    <cfRule type="containsText" dxfId="122" priority="121" operator="containsText" text="4- Bajo">
      <formula>NOT(ISERROR(SEARCH("4- Bajo",A36)))</formula>
    </cfRule>
    <cfRule type="containsText" dxfId="121" priority="122" operator="containsText" text="1- Bajo">
      <formula>NOT(ISERROR(SEARCH("1- Bajo",A36)))</formula>
    </cfRule>
  </conditionalFormatting>
  <conditionalFormatting sqref="F36:G36">
    <cfRule type="containsText" dxfId="120" priority="111" operator="containsText" text="3- Moderado">
      <formula>NOT(ISERROR(SEARCH("3- Moderado",F36)))</formula>
    </cfRule>
    <cfRule type="containsText" dxfId="119" priority="112" operator="containsText" text="6- Moderado">
      <formula>NOT(ISERROR(SEARCH("6- Moderado",F36)))</formula>
    </cfRule>
    <cfRule type="containsText" dxfId="118" priority="113" operator="containsText" text="4- Moderado">
      <formula>NOT(ISERROR(SEARCH("4- Moderado",F36)))</formula>
    </cfRule>
    <cfRule type="containsText" dxfId="117" priority="114" operator="containsText" text="3- Bajo">
      <formula>NOT(ISERROR(SEARCH("3- Bajo",F36)))</formula>
    </cfRule>
    <cfRule type="containsText" dxfId="116" priority="115" operator="containsText" text="4- Bajo">
      <formula>NOT(ISERROR(SEARCH("4- Bajo",F36)))</formula>
    </cfRule>
    <cfRule type="containsText" dxfId="115" priority="116" operator="containsText" text="1- Bajo">
      <formula>NOT(ISERROR(SEARCH("1- Bajo",F36)))</formula>
    </cfRule>
  </conditionalFormatting>
  <conditionalFormatting sqref="J36:J40">
    <cfRule type="containsText" dxfId="114" priority="106" operator="containsText" text="Bajo">
      <formula>NOT(ISERROR(SEARCH("Bajo",J36)))</formula>
    </cfRule>
    <cfRule type="containsText" dxfId="113" priority="107" operator="containsText" text="Moderado">
      <formula>NOT(ISERROR(SEARCH("Moderado",J36)))</formula>
    </cfRule>
    <cfRule type="containsText" dxfId="112" priority="108" operator="containsText" text="Alto">
      <formula>NOT(ISERROR(SEARCH("Alto",J36)))</formula>
    </cfRule>
    <cfRule type="containsText" dxfId="111" priority="109" operator="containsText" text="Extremo">
      <formula>NOT(ISERROR(SEARCH("Extremo",J36)))</formula>
    </cfRule>
    <cfRule type="colorScale" priority="110">
      <colorScale>
        <cfvo type="min"/>
        <cfvo type="max"/>
        <color rgb="FFFF7128"/>
        <color rgb="FFFFEF9C"/>
      </colorScale>
    </cfRule>
  </conditionalFormatting>
  <conditionalFormatting sqref="M36:M40">
    <cfRule type="containsText" dxfId="110" priority="81" operator="containsText" text="Moderado">
      <formula>NOT(ISERROR(SEARCH("Moderado",M36)))</formula>
    </cfRule>
    <cfRule type="containsText" dxfId="109" priority="101" operator="containsText" text="Bajo">
      <formula>NOT(ISERROR(SEARCH("Bajo",M36)))</formula>
    </cfRule>
    <cfRule type="containsText" dxfId="108" priority="102" operator="containsText" text="Moderado">
      <formula>NOT(ISERROR(SEARCH("Moderado",M36)))</formula>
    </cfRule>
    <cfRule type="containsText" dxfId="107" priority="103" operator="containsText" text="Alto">
      <formula>NOT(ISERROR(SEARCH("Alto",M36)))</formula>
    </cfRule>
    <cfRule type="containsText" dxfId="106" priority="104" operator="containsText" text="Extremo">
      <formula>NOT(ISERROR(SEARCH("Extremo",M36)))</formula>
    </cfRule>
    <cfRule type="colorScale" priority="105">
      <colorScale>
        <cfvo type="min"/>
        <cfvo type="max"/>
        <color rgb="FFFF7128"/>
        <color rgb="FFFFEF9C"/>
      </colorScale>
    </cfRule>
  </conditionalFormatting>
  <conditionalFormatting sqref="N36">
    <cfRule type="containsText" dxfId="105" priority="95" operator="containsText" text="3- Moderado">
      <formula>NOT(ISERROR(SEARCH("3- Moderado",N36)))</formula>
    </cfRule>
    <cfRule type="containsText" dxfId="104" priority="96" operator="containsText" text="6- Moderado">
      <formula>NOT(ISERROR(SEARCH("6- Moderado",N36)))</formula>
    </cfRule>
    <cfRule type="containsText" dxfId="103" priority="97" operator="containsText" text="4- Moderado">
      <formula>NOT(ISERROR(SEARCH("4- Moderado",N36)))</formula>
    </cfRule>
    <cfRule type="containsText" dxfId="102" priority="98" operator="containsText" text="3- Bajo">
      <formula>NOT(ISERROR(SEARCH("3- Bajo",N36)))</formula>
    </cfRule>
    <cfRule type="containsText" dxfId="101" priority="99" operator="containsText" text="4- Bajo">
      <formula>NOT(ISERROR(SEARCH("4- Bajo",N36)))</formula>
    </cfRule>
    <cfRule type="containsText" dxfId="100" priority="100" operator="containsText" text="1- Bajo">
      <formula>NOT(ISERROR(SEARCH("1- Bajo",N36)))</formula>
    </cfRule>
  </conditionalFormatting>
  <conditionalFormatting sqref="H36:H40">
    <cfRule type="containsText" dxfId="99" priority="82" operator="containsText" text="Muy Alta">
      <formula>NOT(ISERROR(SEARCH("Muy Alta",H36)))</formula>
    </cfRule>
    <cfRule type="containsText" dxfId="98" priority="83" operator="containsText" text="Alta">
      <formula>NOT(ISERROR(SEARCH("Alta",H36)))</formula>
    </cfRule>
    <cfRule type="containsText" dxfId="97" priority="84" operator="containsText" text="Muy Alta">
      <formula>NOT(ISERROR(SEARCH("Muy Alta",H36)))</formula>
    </cfRule>
    <cfRule type="containsText" dxfId="96" priority="89" operator="containsText" text="Muy Baja">
      <formula>NOT(ISERROR(SEARCH("Muy Baja",H36)))</formula>
    </cfRule>
    <cfRule type="containsText" dxfId="95" priority="90" operator="containsText" text="Baja">
      <formula>NOT(ISERROR(SEARCH("Baja",H36)))</formula>
    </cfRule>
    <cfRule type="containsText" dxfId="94" priority="91" operator="containsText" text="Media">
      <formula>NOT(ISERROR(SEARCH("Media",H36)))</formula>
    </cfRule>
    <cfRule type="containsText" dxfId="93" priority="92" operator="containsText" text="Alta">
      <formula>NOT(ISERROR(SEARCH("Alta",H36)))</formula>
    </cfRule>
    <cfRule type="containsText" dxfId="92" priority="94" operator="containsText" text="Muy Alta">
      <formula>NOT(ISERROR(SEARCH("Muy Alta",H36)))</formula>
    </cfRule>
  </conditionalFormatting>
  <conditionalFormatting sqref="I36:I40">
    <cfRule type="containsText" dxfId="91" priority="85" operator="containsText" text="Catastrófico">
      <formula>NOT(ISERROR(SEARCH("Catastrófico",I36)))</formula>
    </cfRule>
    <cfRule type="containsText" dxfId="90" priority="86" operator="containsText" text="Mayor">
      <formula>NOT(ISERROR(SEARCH("Mayor",I36)))</formula>
    </cfRule>
    <cfRule type="containsText" dxfId="89" priority="87" operator="containsText" text="Menor">
      <formula>NOT(ISERROR(SEARCH("Menor",I36)))</formula>
    </cfRule>
    <cfRule type="containsText" dxfId="88" priority="88" operator="containsText" text="Leve">
      <formula>NOT(ISERROR(SEARCH("Leve",I36)))</formula>
    </cfRule>
    <cfRule type="containsText" dxfId="87" priority="93" operator="containsText" text="Moderado">
      <formula>NOT(ISERROR(SEARCH("Moderado",I36)))</formula>
    </cfRule>
  </conditionalFormatting>
  <conditionalFormatting sqref="K36:K40">
    <cfRule type="containsText" dxfId="86" priority="80" operator="containsText" text="Media">
      <formula>NOT(ISERROR(SEARCH("Media",K36)))</formula>
    </cfRule>
  </conditionalFormatting>
  <conditionalFormatting sqref="L36:L40">
    <cfRule type="containsText" dxfId="85" priority="79" operator="containsText" text="Moderado">
      <formula>NOT(ISERROR(SEARCH("Moderado",L36)))</formula>
    </cfRule>
  </conditionalFormatting>
  <conditionalFormatting sqref="J36:J40">
    <cfRule type="containsText" dxfId="84" priority="78" operator="containsText" text="Moderado">
      <formula>NOT(ISERROR(SEARCH("Moderado",J36)))</formula>
    </cfRule>
  </conditionalFormatting>
  <conditionalFormatting sqref="J36:J40">
    <cfRule type="containsText" dxfId="83" priority="76" operator="containsText" text="Bajo">
      <formula>NOT(ISERROR(SEARCH("Bajo",J36)))</formula>
    </cfRule>
    <cfRule type="containsText" dxfId="82" priority="77" operator="containsText" text="Extremo">
      <formula>NOT(ISERROR(SEARCH("Extremo",J36)))</formula>
    </cfRule>
  </conditionalFormatting>
  <conditionalFormatting sqref="K36:K40">
    <cfRule type="containsText" dxfId="81" priority="74" operator="containsText" text="Baja">
      <formula>NOT(ISERROR(SEARCH("Baja",K36)))</formula>
    </cfRule>
    <cfRule type="containsText" dxfId="80" priority="75" operator="containsText" text="Muy Baja">
      <formula>NOT(ISERROR(SEARCH("Muy Baja",K36)))</formula>
    </cfRule>
  </conditionalFormatting>
  <conditionalFormatting sqref="K36:K40">
    <cfRule type="containsText" dxfId="79" priority="72" operator="containsText" text="Muy Alta">
      <formula>NOT(ISERROR(SEARCH("Muy Alta",K36)))</formula>
    </cfRule>
    <cfRule type="containsText" dxfId="78" priority="73" operator="containsText" text="Alta">
      <formula>NOT(ISERROR(SEARCH("Alta",K36)))</formula>
    </cfRule>
  </conditionalFormatting>
  <conditionalFormatting sqref="L36:L40">
    <cfRule type="containsText" dxfId="77" priority="68" operator="containsText" text="Catastrófico">
      <formula>NOT(ISERROR(SEARCH("Catastrófico",L36)))</formula>
    </cfRule>
    <cfRule type="containsText" dxfId="76" priority="69" operator="containsText" text="Mayor">
      <formula>NOT(ISERROR(SEARCH("Mayor",L36)))</formula>
    </cfRule>
    <cfRule type="containsText" dxfId="75" priority="70" operator="containsText" text="Menor">
      <formula>NOT(ISERROR(SEARCH("Menor",L36)))</formula>
    </cfRule>
    <cfRule type="containsText" dxfId="74" priority="71" operator="containsText" text="Leve">
      <formula>NOT(ISERROR(SEARCH("Leve",L36)))</formula>
    </cfRule>
  </conditionalFormatting>
  <conditionalFormatting sqref="K41:L41">
    <cfRule type="containsText" dxfId="73" priority="62" operator="containsText" text="3- Moderado">
      <formula>NOT(ISERROR(SEARCH("3- Moderado",K41)))</formula>
    </cfRule>
    <cfRule type="containsText" dxfId="72" priority="63" operator="containsText" text="6- Moderado">
      <formula>NOT(ISERROR(SEARCH("6- Moderado",K41)))</formula>
    </cfRule>
    <cfRule type="containsText" dxfId="71" priority="64" operator="containsText" text="4- Moderado">
      <formula>NOT(ISERROR(SEARCH("4- Moderado",K41)))</formula>
    </cfRule>
    <cfRule type="containsText" dxfId="70" priority="65" operator="containsText" text="3- Bajo">
      <formula>NOT(ISERROR(SEARCH("3- Bajo",K41)))</formula>
    </cfRule>
    <cfRule type="containsText" dxfId="69" priority="66" operator="containsText" text="4- Bajo">
      <formula>NOT(ISERROR(SEARCH("4- Bajo",K41)))</formula>
    </cfRule>
    <cfRule type="containsText" dxfId="68" priority="67" operator="containsText" text="1- Bajo">
      <formula>NOT(ISERROR(SEARCH("1- Bajo",K41)))</formula>
    </cfRule>
  </conditionalFormatting>
  <conditionalFormatting sqref="H41:I41">
    <cfRule type="containsText" dxfId="67" priority="56" operator="containsText" text="3- Moderado">
      <formula>NOT(ISERROR(SEARCH("3- Moderado",H41)))</formula>
    </cfRule>
    <cfRule type="containsText" dxfId="66" priority="57" operator="containsText" text="6- Moderado">
      <formula>NOT(ISERROR(SEARCH("6- Moderado",H41)))</formula>
    </cfRule>
    <cfRule type="containsText" dxfId="65" priority="58" operator="containsText" text="4- Moderado">
      <formula>NOT(ISERROR(SEARCH("4- Moderado",H41)))</formula>
    </cfRule>
    <cfRule type="containsText" dxfId="64" priority="59" operator="containsText" text="3- Bajo">
      <formula>NOT(ISERROR(SEARCH("3- Bajo",H41)))</formula>
    </cfRule>
    <cfRule type="containsText" dxfId="63" priority="60" operator="containsText" text="4- Bajo">
      <formula>NOT(ISERROR(SEARCH("4- Bajo",H41)))</formula>
    </cfRule>
    <cfRule type="containsText" dxfId="62" priority="61" operator="containsText" text="1- Bajo">
      <formula>NOT(ISERROR(SEARCH("1- Bajo",H41)))</formula>
    </cfRule>
  </conditionalFormatting>
  <conditionalFormatting sqref="A41 C41:E41">
    <cfRule type="containsText" dxfId="61" priority="50" operator="containsText" text="3- Moderado">
      <formula>NOT(ISERROR(SEARCH("3- Moderado",A41)))</formula>
    </cfRule>
    <cfRule type="containsText" dxfId="60" priority="51" operator="containsText" text="6- Moderado">
      <formula>NOT(ISERROR(SEARCH("6- Moderado",A41)))</formula>
    </cfRule>
    <cfRule type="containsText" dxfId="59" priority="52" operator="containsText" text="4- Moderado">
      <formula>NOT(ISERROR(SEARCH("4- Moderado",A41)))</formula>
    </cfRule>
    <cfRule type="containsText" dxfId="58" priority="53" operator="containsText" text="3- Bajo">
      <formula>NOT(ISERROR(SEARCH("3- Bajo",A41)))</formula>
    </cfRule>
    <cfRule type="containsText" dxfId="57" priority="54" operator="containsText" text="4- Bajo">
      <formula>NOT(ISERROR(SEARCH("4- Bajo",A41)))</formula>
    </cfRule>
    <cfRule type="containsText" dxfId="56" priority="55" operator="containsText" text="1- Bajo">
      <formula>NOT(ISERROR(SEARCH("1- Bajo",A41)))</formula>
    </cfRule>
  </conditionalFormatting>
  <conditionalFormatting sqref="F41:G41">
    <cfRule type="containsText" dxfId="55" priority="44" operator="containsText" text="3- Moderado">
      <formula>NOT(ISERROR(SEARCH("3- Moderado",F41)))</formula>
    </cfRule>
    <cfRule type="containsText" dxfId="54" priority="45" operator="containsText" text="6- Moderado">
      <formula>NOT(ISERROR(SEARCH("6- Moderado",F41)))</formula>
    </cfRule>
    <cfRule type="containsText" dxfId="53" priority="46" operator="containsText" text="4- Moderado">
      <formula>NOT(ISERROR(SEARCH("4- Moderado",F41)))</formula>
    </cfRule>
    <cfRule type="containsText" dxfId="52" priority="47" operator="containsText" text="3- Bajo">
      <formula>NOT(ISERROR(SEARCH("3- Bajo",F41)))</formula>
    </cfRule>
    <cfRule type="containsText" dxfId="51" priority="48" operator="containsText" text="4- Bajo">
      <formula>NOT(ISERROR(SEARCH("4- Bajo",F41)))</formula>
    </cfRule>
    <cfRule type="containsText" dxfId="50" priority="49" operator="containsText" text="1- Bajo">
      <formula>NOT(ISERROR(SEARCH("1- Bajo",F41)))</formula>
    </cfRule>
  </conditionalFormatting>
  <conditionalFormatting sqref="J41:J45">
    <cfRule type="containsText" dxfId="49" priority="39" operator="containsText" text="Bajo">
      <formula>NOT(ISERROR(SEARCH("Bajo",J41)))</formula>
    </cfRule>
    <cfRule type="containsText" dxfId="48" priority="40" operator="containsText" text="Moderado">
      <formula>NOT(ISERROR(SEARCH("Moderado",J41)))</formula>
    </cfRule>
    <cfRule type="containsText" dxfId="47" priority="41" operator="containsText" text="Alto">
      <formula>NOT(ISERROR(SEARCH("Alto",J41)))</formula>
    </cfRule>
    <cfRule type="containsText" dxfId="46" priority="42" operator="containsText" text="Extremo">
      <formula>NOT(ISERROR(SEARCH("Extremo",J41)))</formula>
    </cfRule>
    <cfRule type="colorScale" priority="43">
      <colorScale>
        <cfvo type="min"/>
        <cfvo type="max"/>
        <color rgb="FFFF7128"/>
        <color rgb="FFFFEF9C"/>
      </colorScale>
    </cfRule>
  </conditionalFormatting>
  <conditionalFormatting sqref="M41:M45">
    <cfRule type="containsText" dxfId="45" priority="14" operator="containsText" text="Moderado">
      <formula>NOT(ISERROR(SEARCH("Moderado",M41)))</formula>
    </cfRule>
    <cfRule type="containsText" dxfId="44" priority="34" operator="containsText" text="Bajo">
      <formula>NOT(ISERROR(SEARCH("Bajo",M41)))</formula>
    </cfRule>
    <cfRule type="containsText" dxfId="43" priority="35" operator="containsText" text="Moderado">
      <formula>NOT(ISERROR(SEARCH("Moderado",M41)))</formula>
    </cfRule>
    <cfRule type="containsText" dxfId="42" priority="36" operator="containsText" text="Alto">
      <formula>NOT(ISERROR(SEARCH("Alto",M41)))</formula>
    </cfRule>
    <cfRule type="containsText" dxfId="41" priority="37" operator="containsText" text="Extremo">
      <formula>NOT(ISERROR(SEARCH("Extremo",M41)))</formula>
    </cfRule>
    <cfRule type="colorScale" priority="38">
      <colorScale>
        <cfvo type="min"/>
        <cfvo type="max"/>
        <color rgb="FFFF7128"/>
        <color rgb="FFFFEF9C"/>
      </colorScale>
    </cfRule>
  </conditionalFormatting>
  <conditionalFormatting sqref="N41">
    <cfRule type="containsText" dxfId="40" priority="28" operator="containsText" text="3- Moderado">
      <formula>NOT(ISERROR(SEARCH("3- Moderado",N41)))</formula>
    </cfRule>
    <cfRule type="containsText" dxfId="39" priority="29" operator="containsText" text="6- Moderado">
      <formula>NOT(ISERROR(SEARCH("6- Moderado",N41)))</formula>
    </cfRule>
    <cfRule type="containsText" dxfId="38" priority="30" operator="containsText" text="4- Moderado">
      <formula>NOT(ISERROR(SEARCH("4- Moderado",N41)))</formula>
    </cfRule>
    <cfRule type="containsText" dxfId="37" priority="31" operator="containsText" text="3- Bajo">
      <formula>NOT(ISERROR(SEARCH("3- Bajo",N41)))</formula>
    </cfRule>
    <cfRule type="containsText" dxfId="36" priority="32" operator="containsText" text="4- Bajo">
      <formula>NOT(ISERROR(SEARCH("4- Bajo",N41)))</formula>
    </cfRule>
    <cfRule type="containsText" dxfId="35" priority="33" operator="containsText" text="1- Bajo">
      <formula>NOT(ISERROR(SEARCH("1- Bajo",N41)))</formula>
    </cfRule>
  </conditionalFormatting>
  <conditionalFormatting sqref="H41:H45">
    <cfRule type="containsText" dxfId="34" priority="15" operator="containsText" text="Muy Alta">
      <formula>NOT(ISERROR(SEARCH("Muy Alta",H41)))</formula>
    </cfRule>
    <cfRule type="containsText" dxfId="33" priority="16" operator="containsText" text="Alta">
      <formula>NOT(ISERROR(SEARCH("Alta",H41)))</formula>
    </cfRule>
    <cfRule type="containsText" dxfId="32" priority="17" operator="containsText" text="Muy Alta">
      <formula>NOT(ISERROR(SEARCH("Muy Alta",H41)))</formula>
    </cfRule>
    <cfRule type="containsText" dxfId="31" priority="22" operator="containsText" text="Muy Baja">
      <formula>NOT(ISERROR(SEARCH("Muy Baja",H41)))</formula>
    </cfRule>
    <cfRule type="containsText" dxfId="30" priority="23" operator="containsText" text="Baja">
      <formula>NOT(ISERROR(SEARCH("Baja",H41)))</formula>
    </cfRule>
    <cfRule type="containsText" dxfId="29" priority="24" operator="containsText" text="Media">
      <formula>NOT(ISERROR(SEARCH("Media",H41)))</formula>
    </cfRule>
    <cfRule type="containsText" dxfId="28" priority="25" operator="containsText" text="Alta">
      <formula>NOT(ISERROR(SEARCH("Alta",H41)))</formula>
    </cfRule>
    <cfRule type="containsText" dxfId="27" priority="27" operator="containsText" text="Muy Alta">
      <formula>NOT(ISERROR(SEARCH("Muy Alta",H41)))</formula>
    </cfRule>
  </conditionalFormatting>
  <conditionalFormatting sqref="I41:I45">
    <cfRule type="containsText" dxfId="26" priority="18" operator="containsText" text="Catastrófico">
      <formula>NOT(ISERROR(SEARCH("Catastrófico",I41)))</formula>
    </cfRule>
    <cfRule type="containsText" dxfId="25" priority="19" operator="containsText" text="Mayor">
      <formula>NOT(ISERROR(SEARCH("Mayor",I41)))</formula>
    </cfRule>
    <cfRule type="containsText" dxfId="24" priority="20" operator="containsText" text="Menor">
      <formula>NOT(ISERROR(SEARCH("Menor",I41)))</formula>
    </cfRule>
    <cfRule type="containsText" dxfId="23" priority="21" operator="containsText" text="Leve">
      <formula>NOT(ISERROR(SEARCH("Leve",I41)))</formula>
    </cfRule>
    <cfRule type="containsText" dxfId="22" priority="26" operator="containsText" text="Moderado">
      <formula>NOT(ISERROR(SEARCH("Moderado",I41)))</formula>
    </cfRule>
  </conditionalFormatting>
  <conditionalFormatting sqref="K41:K45">
    <cfRule type="containsText" dxfId="21" priority="13" operator="containsText" text="Media">
      <formula>NOT(ISERROR(SEARCH("Media",K41)))</formula>
    </cfRule>
  </conditionalFormatting>
  <conditionalFormatting sqref="L41:L45">
    <cfRule type="containsText" dxfId="20" priority="12" operator="containsText" text="Moderado">
      <formula>NOT(ISERROR(SEARCH("Moderado",L41)))</formula>
    </cfRule>
  </conditionalFormatting>
  <conditionalFormatting sqref="J41:J45">
    <cfRule type="containsText" dxfId="19" priority="11" operator="containsText" text="Moderado">
      <formula>NOT(ISERROR(SEARCH("Moderado",J41)))</formula>
    </cfRule>
  </conditionalFormatting>
  <conditionalFormatting sqref="J41:J45">
    <cfRule type="containsText" dxfId="18" priority="9" operator="containsText" text="Bajo">
      <formula>NOT(ISERROR(SEARCH("Bajo",J41)))</formula>
    </cfRule>
    <cfRule type="containsText" dxfId="17" priority="10" operator="containsText" text="Extremo">
      <formula>NOT(ISERROR(SEARCH("Extremo",J41)))</formula>
    </cfRule>
  </conditionalFormatting>
  <conditionalFormatting sqref="K41:K45">
    <cfRule type="containsText" dxfId="16" priority="7" operator="containsText" text="Baja">
      <formula>NOT(ISERROR(SEARCH("Baja",K41)))</formula>
    </cfRule>
    <cfRule type="containsText" dxfId="15" priority="8" operator="containsText" text="Muy Baja">
      <formula>NOT(ISERROR(SEARCH("Muy Baja",K41)))</formula>
    </cfRule>
  </conditionalFormatting>
  <conditionalFormatting sqref="K41:K45">
    <cfRule type="containsText" dxfId="14" priority="5" operator="containsText" text="Muy Alta">
      <formula>NOT(ISERROR(SEARCH("Muy Alta",K41)))</formula>
    </cfRule>
    <cfRule type="containsText" dxfId="13" priority="6" operator="containsText" text="Alta">
      <formula>NOT(ISERROR(SEARCH("Alta",K41)))</formula>
    </cfRule>
  </conditionalFormatting>
  <conditionalFormatting sqref="L41:L45">
    <cfRule type="containsText" dxfId="12" priority="1" operator="containsText" text="Catastrófico">
      <formula>NOT(ISERROR(SEARCH("Catastrófico",L41)))</formula>
    </cfRule>
    <cfRule type="containsText" dxfId="11" priority="2" operator="containsText" text="Mayor">
      <formula>NOT(ISERROR(SEARCH("Mayor",L41)))</formula>
    </cfRule>
    <cfRule type="containsText" dxfId="10" priority="3" operator="containsText" text="Menor">
      <formula>NOT(ISERROR(SEARCH("Menor",L41)))</formula>
    </cfRule>
    <cfRule type="containsText" dxfId="9" priority="4" operator="containsText" text="Leve">
      <formula>NOT(ISERROR(SEARCH("Leve",L41)))</formula>
    </cfRule>
  </conditionalFormatting>
  <conditionalFormatting sqref="J10:J14 J16:J25">
    <cfRule type="containsText" dxfId="8" priority="403" operator="containsText" text="Bajo">
      <formula>NOT(ISERROR(SEARCH("Bajo",J10)))</formula>
    </cfRule>
    <cfRule type="containsText" dxfId="7" priority="404" operator="containsText" text="Moderado">
      <formula>NOT(ISERROR(SEARCH("Moderado",J10)))</formula>
    </cfRule>
    <cfRule type="containsText" dxfId="6" priority="405" operator="containsText" text="Alto">
      <formula>NOT(ISERROR(SEARCH("Alto",J10)))</formula>
    </cfRule>
    <cfRule type="containsText" dxfId="5" priority="406" operator="containsText" text="Extremo">
      <formula>NOT(ISERROR(SEARCH("Extremo",J10)))</formula>
    </cfRule>
    <cfRule type="colorScale" priority="407">
      <colorScale>
        <cfvo type="min"/>
        <cfvo type="max"/>
        <color rgb="FFFF7128"/>
        <color rgb="FFFFEF9C"/>
      </colorScale>
    </cfRule>
  </conditionalFormatting>
  <conditionalFormatting sqref="M10:M14 M16:M25">
    <cfRule type="containsText" dxfId="4" priority="408" operator="containsText" text="Moderado">
      <formula>NOT(ISERROR(SEARCH("Moderado",M10)))</formula>
    </cfRule>
    <cfRule type="containsText" dxfId="3" priority="409" operator="containsText" text="Bajo">
      <formula>NOT(ISERROR(SEARCH("Bajo",M10)))</formula>
    </cfRule>
    <cfRule type="containsText" dxfId="2" priority="410" operator="containsText" text="Moderado">
      <formula>NOT(ISERROR(SEARCH("Moderado",M10)))</formula>
    </cfRule>
    <cfRule type="containsText" dxfId="1" priority="411" operator="containsText" text="Alto">
      <formula>NOT(ISERROR(SEARCH("Alto",M10)))</formula>
    </cfRule>
    <cfRule type="containsText" dxfId="0" priority="412" operator="containsText" text="Extremo">
      <formula>NOT(ISERROR(SEARCH("Extremo",M10)))</formula>
    </cfRule>
    <cfRule type="colorScale" priority="41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510726F6-00FA-47C2-8D51-B1C02CBFA065}"/>
    <dataValidation allowBlank="1" showInputMessage="1" showErrorMessage="1" prompt="Seleccionar si el responsable es el responsable de las acciones es el nivel central" sqref="P7:P8" xr:uid="{8CC9A992-1292-49BC-8B92-1B13A1E40841}"/>
    <dataValidation allowBlank="1" showInputMessage="1" showErrorMessage="1" prompt="Describir las actividades que se van a desarrollar para el proyecto" sqref="O7" xr:uid="{4E0122A0-9EE8-49F2-B2DD-37B181E258C2}"/>
    <dataValidation allowBlank="1" showInputMessage="1" showErrorMessage="1" prompt="El grado de afectación puede ser " sqref="I8" xr:uid="{2F42B4AE-ECAB-48AB-BF57-6FE334F1E220}"/>
    <dataValidation allowBlank="1" showInputMessage="1" showErrorMessage="1" prompt="Que tan factible es que materialize el riesgo?" sqref="H8" xr:uid="{DE650042-1127-47FD-909B-2E21E3CF527C}"/>
    <dataValidation allowBlank="1" showInputMessage="1" showErrorMessage="1" prompt="Registrar qué factor  que ocasina el riesgo: un facot identtficado el contexto._x000a_O  personas, recursos, estilo de direccion , factores externos, , codiciones ambientales" sqref="F8:G8" xr:uid="{D3667679-AA64-47CE-A251-CC88C328E3AC}"/>
    <dataValidation allowBlank="1" showInputMessage="1" showErrorMessage="1" prompt="Seleccionar el tipo de riesgo teniendo en cuenta que  factor organizaconal afecta. Ver explicacion en hoja " sqref="E8" xr:uid="{B11B03C6-F18A-4045-BC07-CB02EABC1E0B}"/>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Paola Andrea Montes Vanegas</cp:lastModifiedBy>
  <dcterms:created xsi:type="dcterms:W3CDTF">2021-04-16T16:11:31Z</dcterms:created>
  <dcterms:modified xsi:type="dcterms:W3CDTF">2024-01-12T20:09:34Z</dcterms:modified>
</cp:coreProperties>
</file>